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7004DB0F-EF36-4D36-900D-0EAD9E931505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6" i="3" l="1"/>
  <c r="O37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<sst xmlns="http://schemas.openxmlformats.org/spreadsheetml/2006/main" count="17" uniqueCount="17">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</sst>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9"/>
      <color theme="1"/>
      <name val="IRANSansMobile(FaNum)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68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76" totalsRowCount="1" headerRowDxfId="686" dataDxfId="685" totalsRowDxfId="684">
  <autoFilter ref="A1:O375" xr:uid="{00000000-0009-0000-0100-000002000000}"/>
  <tableColumns count="15">
    <tableColumn id="1" xr3:uid="{00000000-0010-0000-0000-000001000000}" name="تاریخ" totalsRowLabel="Total" dataDxfId="683" totalsRowDxfId="14"/>
    <tableColumn id="4" xr3:uid="{00000000-0010-0000-0000-000004000000}" name="ارزش معاملات" dataDxfId="682" totalsRowDxfId="13"/>
    <tableColumn id="5" xr3:uid="{00000000-0010-0000-0000-000005000000}" name="صف خرید" dataDxfId="681" totalsRowDxfId="12"/>
    <tableColumn id="6" xr3:uid="{00000000-0010-0000-0000-000006000000}" name="صف فروش " dataDxfId="680" totalsRowDxfId="11"/>
    <tableColumn id="7" xr3:uid="{00000000-0010-0000-0000-000007000000}" name="سرانه خرید" dataDxfId="679" totalsRowDxfId="10"/>
    <tableColumn id="8" xr3:uid="{00000000-0010-0000-0000-000008000000}" name="سرانه فروش" dataDxfId="678" totalsRowDxfId="9"/>
    <tableColumn id="9" xr3:uid="{00000000-0010-0000-0000-000009000000}" name="اختلاف" dataDxfId="677" totalsRowDxfId="8"/>
    <tableColumn id="10" xr3:uid="{00000000-0010-0000-0000-00000A000000}" name="نسبت صف خرید به فروش" dataDxfId="676" totalsRowDxfId="7"/>
    <tableColumn id="11" xr3:uid="{00000000-0010-0000-0000-00000B000000}" name="ورود و خروج درآمد ثابت" dataDxfId="675" totalsRowDxfId="6"/>
    <tableColumn id="12" xr3:uid="{00000000-0010-0000-0000-00000C000000}" name="ورود و خروج سهام" totalsRowFunction="sum" dataDxfId="674" totalsRowDxfId="5"/>
    <tableColumn id="13" xr3:uid="{00000000-0010-0000-0000-00000D000000}" name="هفته اخیر" dataDxfId="673" totalsRowDxfId="4"/>
    <tableColumn id="14" xr3:uid="{00000000-0010-0000-0000-00000E000000}" name="ماه اخیر" dataDxfId="672" totalsRowDxfId="3"/>
    <tableColumn id="15" xr3:uid="{00000000-0010-0000-0000-00000F000000}" name="سه ماه اخیر" dataDxfId="671" totalsRowDxfId="2"/>
    <tableColumn id="16" xr3:uid="{00000000-0010-0000-0000-000010000000}" name="شش ماه اخیر" dataDxfId="670" totalsRowDxfId="1"/>
    <tableColumn id="17" xr3:uid="{00000000-0010-0000-0000-000011000000}" name="سال اخیر" totalsRowFunction="sum" dataDxfId="66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6"/>
  <sheetViews>
    <sheetView rightToLeft="1" tabSelected="1" zoomScale="140" zoomScaleNormal="140" workbookViewId="0">
      <pane ySplit="1" topLeftCell="A370" activePane="bottomLeft" state="frozen"/>
      <selection pane="bottomLeft" activeCell="K375" sqref="K375"/>
    </sheetView>
  </sheetViews>
  <sheetFormatPr defaultColWidth="8.796875" defaultRowHeight="18"/>
  <cols>
    <col min="1" max="1" width="10.5" style="7" customWidth="1"/>
    <col min="2" max="2" width="12.296875" style="4" customWidth="1"/>
    <col min="3" max="5" width="10.296875" style="4" customWidth="1"/>
    <col min="6" max="6" width="12" style="4" customWidth="1"/>
    <col min="7" max="7" width="0.19921875" style="4" hidden="1" customWidth="1"/>
    <col min="8" max="8" width="0.296875" style="5" hidden="1" customWidth="1"/>
    <col min="9" max="9" width="11.5" style="4" customWidth="1"/>
    <col min="10" max="10" width="11.796875" style="4" customWidth="1"/>
    <col min="11" max="15" width="11.296875" style="4" customWidth="1"/>
    <col min="16" max="16384" width="8.796875" style="1"/>
  </cols>
  <sheetData>
    <row r="1" spans="1:15" s="2" customFormat="1" ht="42.45" customHeight="1">
      <c r="A1" s="8" t="s">
        <v>14</v>
      </c>
      <c r="B1" s="9" t="s">
        <v>12</v>
      </c>
      <c r="C1" s="9" t="s">
        <v>0</v>
      </c>
      <c r="D1" s="9" t="s">
        <v>15</v>
      </c>
      <c r="E1" s="9" t="s">
        <v>8</v>
      </c>
      <c r="F1" s="9" t="s">
        <v>9</v>
      </c>
      <c r="G1" s="9" t="s">
        <v>1</v>
      </c>
      <c r="H1" s="10" t="s">
        <v>13</v>
      </c>
      <c r="I1" s="9" t="s">
        <v>16</v>
      </c>
      <c r="J1" s="9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7">
        <v>13990701</v>
      </c>
      <c r="B2" s="4">
        <v>15000</v>
      </c>
      <c r="C2" s="4">
        <v>800</v>
      </c>
      <c r="D2" s="4">
        <v>5500</v>
      </c>
      <c r="G2" s="4">
        <v>-4700</v>
      </c>
      <c r="H2" s="5">
        <v>0.14545454545454545</v>
      </c>
      <c r="J2" s="4">
        <v>-2327</v>
      </c>
    </row>
    <row r="3" spans="1:15">
      <c r="A3" s="7">
        <v>13990701</v>
      </c>
      <c r="B3" s="4">
        <v>12349</v>
      </c>
      <c r="C3" s="4">
        <v>1406</v>
      </c>
      <c r="D3" s="4">
        <v>5249</v>
      </c>
      <c r="G3" s="4">
        <v>-3843</v>
      </c>
      <c r="H3" s="5">
        <v>0.26786054486568872</v>
      </c>
      <c r="J3" s="4">
        <v>-684</v>
      </c>
    </row>
    <row r="4" spans="1:15">
      <c r="A4" s="7">
        <v>13990706</v>
      </c>
      <c r="B4" s="4">
        <v>8700</v>
      </c>
      <c r="C4" s="4">
        <v>1000</v>
      </c>
      <c r="D4" s="4">
        <v>11000</v>
      </c>
      <c r="G4" s="4">
        <v>-10000</v>
      </c>
      <c r="H4" s="5">
        <v>9.0909090909090912E-2</v>
      </c>
      <c r="J4" s="4">
        <v>-2227</v>
      </c>
    </row>
    <row r="5" spans="1:15">
      <c r="A5" s="7">
        <v>13990707</v>
      </c>
      <c r="B5" s="4">
        <v>4000</v>
      </c>
      <c r="C5" s="4">
        <v>700</v>
      </c>
      <c r="D5" s="4">
        <v>12500</v>
      </c>
      <c r="G5" s="4">
        <v>-11800</v>
      </c>
      <c r="H5" s="5">
        <v>5.6000000000000001E-2</v>
      </c>
      <c r="J5" s="4">
        <v>-1445</v>
      </c>
    </row>
    <row r="6" spans="1:15">
      <c r="A6" s="7">
        <v>13990708</v>
      </c>
      <c r="B6" s="4">
        <v>11500</v>
      </c>
      <c r="C6" s="4">
        <v>900</v>
      </c>
      <c r="D6" s="4">
        <v>9800</v>
      </c>
      <c r="G6" s="4">
        <v>-8900</v>
      </c>
      <c r="H6" s="5">
        <v>9.1836734693877556E-2</v>
      </c>
      <c r="J6" s="4">
        <v>-1950</v>
      </c>
    </row>
    <row r="7" spans="1:15">
      <c r="A7" s="7">
        <v>13990709</v>
      </c>
      <c r="B7" s="4">
        <v>11200</v>
      </c>
      <c r="C7" s="4">
        <v>1600</v>
      </c>
      <c r="D7" s="4">
        <v>5700</v>
      </c>
      <c r="G7" s="4">
        <v>-4100</v>
      </c>
      <c r="H7" s="5">
        <v>0.2807017543859649</v>
      </c>
      <c r="J7" s="4">
        <v>-1586</v>
      </c>
    </row>
    <row r="8" spans="1:15">
      <c r="A8" s="7">
        <v>13990712</v>
      </c>
      <c r="B8" s="4">
        <v>10450</v>
      </c>
      <c r="C8" s="4">
        <v>2800</v>
      </c>
      <c r="D8" s="4">
        <v>4500</v>
      </c>
      <c r="G8" s="4">
        <v>-1700</v>
      </c>
      <c r="H8" s="5">
        <v>0.62222222222222223</v>
      </c>
      <c r="J8" s="4">
        <v>685</v>
      </c>
    </row>
    <row r="9" spans="1:15">
      <c r="A9" s="7">
        <v>13990713</v>
      </c>
      <c r="B9" s="4">
        <v>15500</v>
      </c>
      <c r="C9" s="4">
        <v>1300</v>
      </c>
      <c r="D9" s="4">
        <v>4300</v>
      </c>
      <c r="G9" s="4">
        <v>-3000</v>
      </c>
      <c r="H9" s="5">
        <v>0.30232558139534882</v>
      </c>
      <c r="J9" s="4">
        <v>416</v>
      </c>
    </row>
    <row r="10" spans="1:15">
      <c r="A10" s="7">
        <v>13990714</v>
      </c>
      <c r="B10" s="4">
        <v>11200</v>
      </c>
      <c r="C10" s="4">
        <v>2100</v>
      </c>
      <c r="D10" s="4">
        <v>5400</v>
      </c>
      <c r="G10" s="4">
        <v>-3300</v>
      </c>
      <c r="H10" s="5">
        <v>0.3888888888888889</v>
      </c>
      <c r="J10" s="4">
        <v>135</v>
      </c>
    </row>
    <row r="11" spans="1:15">
      <c r="A11" s="7">
        <v>13990715</v>
      </c>
      <c r="B11" s="4">
        <v>11154</v>
      </c>
      <c r="C11" s="4">
        <v>2800</v>
      </c>
      <c r="D11" s="4">
        <v>3500</v>
      </c>
      <c r="G11" s="4">
        <v>-700</v>
      </c>
      <c r="H11" s="5">
        <v>0.8</v>
      </c>
      <c r="J11" s="4">
        <v>541</v>
      </c>
    </row>
    <row r="12" spans="1:15">
      <c r="A12" s="7">
        <v>13990716</v>
      </c>
      <c r="B12" s="4">
        <v>11020</v>
      </c>
      <c r="C12" s="4">
        <v>2700</v>
      </c>
      <c r="D12" s="4">
        <v>3100</v>
      </c>
      <c r="G12" s="4">
        <v>-400</v>
      </c>
      <c r="H12" s="5">
        <v>0.87096774193548387</v>
      </c>
      <c r="J12" s="4">
        <v>182</v>
      </c>
    </row>
    <row r="13" spans="1:15">
      <c r="A13" s="7">
        <v>13990719</v>
      </c>
      <c r="B13" s="4">
        <v>10950</v>
      </c>
      <c r="C13" s="4">
        <v>3000</v>
      </c>
      <c r="D13" s="4">
        <v>3300</v>
      </c>
      <c r="G13" s="4">
        <v>-300</v>
      </c>
      <c r="H13" s="5">
        <v>0.90909090909090906</v>
      </c>
      <c r="J13" s="4">
        <v>-153</v>
      </c>
    </row>
    <row r="14" spans="1:15">
      <c r="A14" s="7">
        <v>13990720</v>
      </c>
      <c r="B14" s="4">
        <v>19200</v>
      </c>
      <c r="C14" s="4">
        <v>1950</v>
      </c>
      <c r="D14" s="4">
        <v>2700</v>
      </c>
      <c r="G14" s="4">
        <v>-750</v>
      </c>
      <c r="H14" s="5">
        <v>0.72222222222222221</v>
      </c>
      <c r="J14" s="4">
        <v>1650</v>
      </c>
    </row>
    <row r="15" spans="1:15">
      <c r="A15" s="7">
        <v>13990721</v>
      </c>
      <c r="B15" s="4">
        <v>18200</v>
      </c>
      <c r="C15" s="4">
        <v>1800</v>
      </c>
      <c r="D15" s="4">
        <v>4100</v>
      </c>
      <c r="G15" s="4">
        <v>-2300</v>
      </c>
      <c r="H15" s="5">
        <v>0.43902439024390244</v>
      </c>
      <c r="J15" s="4">
        <v>-1389</v>
      </c>
    </row>
    <row r="16" spans="1:15">
      <c r="A16" s="7">
        <v>13990722</v>
      </c>
      <c r="B16" s="4">
        <v>14800</v>
      </c>
      <c r="C16" s="4">
        <v>2200</v>
      </c>
      <c r="D16" s="4">
        <v>3500</v>
      </c>
      <c r="G16" s="4">
        <v>-1300</v>
      </c>
      <c r="H16" s="5">
        <v>0.62857142857142856</v>
      </c>
      <c r="J16" s="4">
        <v>150</v>
      </c>
    </row>
    <row r="17" spans="1:12">
      <c r="A17" s="7">
        <v>13990723</v>
      </c>
      <c r="B17" s="4">
        <v>11300</v>
      </c>
      <c r="C17" s="4">
        <v>1100</v>
      </c>
      <c r="D17" s="4">
        <v>3300</v>
      </c>
      <c r="G17" s="4">
        <v>-2200</v>
      </c>
      <c r="H17" s="5">
        <v>0.33333333333333331</v>
      </c>
      <c r="J17" s="4">
        <v>-260</v>
      </c>
    </row>
    <row r="18" spans="1:12">
      <c r="A18" s="7">
        <v>13990727</v>
      </c>
      <c r="B18" s="4">
        <v>7100</v>
      </c>
      <c r="C18" s="4">
        <v>800</v>
      </c>
      <c r="D18" s="4">
        <v>3800</v>
      </c>
      <c r="G18" s="4">
        <v>-3000</v>
      </c>
      <c r="H18" s="5">
        <v>0.21052631578947367</v>
      </c>
      <c r="J18" s="4">
        <v>-1350</v>
      </c>
    </row>
    <row r="19" spans="1:12">
      <c r="A19" s="7">
        <v>13990728</v>
      </c>
      <c r="B19" s="4">
        <v>4800</v>
      </c>
      <c r="C19" s="4">
        <v>600</v>
      </c>
      <c r="D19" s="4">
        <v>8900</v>
      </c>
      <c r="G19" s="4">
        <v>-8300</v>
      </c>
      <c r="H19" s="5">
        <v>6.741573033707865E-2</v>
      </c>
      <c r="J19" s="4">
        <v>-1220</v>
      </c>
    </row>
    <row r="20" spans="1:12">
      <c r="A20" s="7">
        <v>13990729</v>
      </c>
      <c r="B20" s="4">
        <v>4400</v>
      </c>
      <c r="C20" s="4">
        <v>500</v>
      </c>
      <c r="D20" s="4">
        <v>4400</v>
      </c>
      <c r="G20" s="4">
        <v>-3900</v>
      </c>
      <c r="H20" s="5">
        <v>0.11363636363636363</v>
      </c>
      <c r="J20" s="4">
        <v>-576</v>
      </c>
    </row>
    <row r="21" spans="1:12">
      <c r="A21" s="7">
        <v>13990730</v>
      </c>
      <c r="B21" s="4">
        <v>11900</v>
      </c>
      <c r="C21" s="4">
        <v>600</v>
      </c>
      <c r="D21" s="4">
        <v>4000</v>
      </c>
      <c r="G21" s="4">
        <v>-3400</v>
      </c>
      <c r="H21" s="5">
        <v>0.15</v>
      </c>
      <c r="J21" s="4">
        <v>-582</v>
      </c>
      <c r="L21" s="4">
        <v>-11990</v>
      </c>
    </row>
    <row r="22" spans="1:12">
      <c r="A22" s="7">
        <v>13990805</v>
      </c>
      <c r="B22" s="4">
        <v>7850</v>
      </c>
      <c r="C22" s="4">
        <v>330</v>
      </c>
      <c r="D22" s="4">
        <v>6500</v>
      </c>
      <c r="G22" s="4">
        <v>-6170</v>
      </c>
      <c r="H22" s="5">
        <v>5.0769230769230768E-2</v>
      </c>
      <c r="J22" s="4">
        <v>-1825</v>
      </c>
    </row>
    <row r="23" spans="1:12">
      <c r="A23" s="7">
        <v>13990805</v>
      </c>
      <c r="B23" s="4">
        <v>6600</v>
      </c>
      <c r="C23" s="4">
        <v>450</v>
      </c>
      <c r="D23" s="4">
        <v>7000</v>
      </c>
      <c r="G23" s="4">
        <v>-6550</v>
      </c>
      <c r="H23" s="5">
        <v>6.4285714285714279E-2</v>
      </c>
      <c r="J23" s="4">
        <v>-1529</v>
      </c>
    </row>
    <row r="24" spans="1:12">
      <c r="A24" s="7">
        <v>13990810</v>
      </c>
      <c r="B24" s="4">
        <v>9200</v>
      </c>
      <c r="C24" s="4">
        <v>1120</v>
      </c>
      <c r="D24" s="4">
        <v>3700</v>
      </c>
      <c r="G24" s="4">
        <v>-2580</v>
      </c>
      <c r="H24" s="5">
        <v>0.30270270270270272</v>
      </c>
      <c r="J24" s="4">
        <v>-65</v>
      </c>
    </row>
    <row r="25" spans="1:12">
      <c r="A25" s="7">
        <v>13990811</v>
      </c>
      <c r="B25" s="4">
        <v>6500</v>
      </c>
      <c r="C25" s="4">
        <v>500</v>
      </c>
      <c r="D25" s="4">
        <v>5000</v>
      </c>
      <c r="G25" s="4">
        <v>-4500</v>
      </c>
      <c r="H25" s="5">
        <v>0.1</v>
      </c>
      <c r="J25" s="4">
        <v>-931</v>
      </c>
    </row>
    <row r="26" spans="1:12">
      <c r="A26" s="7">
        <v>13990814</v>
      </c>
      <c r="B26" s="4">
        <v>8890</v>
      </c>
      <c r="C26" s="4">
        <v>944</v>
      </c>
      <c r="D26" s="4">
        <v>2770</v>
      </c>
      <c r="G26" s="4">
        <v>-1826</v>
      </c>
      <c r="H26" s="5">
        <v>0.34079422382671481</v>
      </c>
      <c r="J26" s="4">
        <v>568</v>
      </c>
    </row>
    <row r="27" spans="1:12">
      <c r="A27" s="7">
        <v>13990817</v>
      </c>
      <c r="B27" s="4">
        <v>4900</v>
      </c>
      <c r="C27" s="4">
        <v>328</v>
      </c>
      <c r="D27" s="4">
        <v>5600</v>
      </c>
      <c r="G27" s="4">
        <v>-5272</v>
      </c>
      <c r="H27" s="5">
        <v>5.8571428571428573E-2</v>
      </c>
      <c r="J27" s="4">
        <v>-864</v>
      </c>
    </row>
    <row r="28" spans="1:12">
      <c r="A28" s="7">
        <v>13990818</v>
      </c>
      <c r="B28" s="4">
        <v>3600</v>
      </c>
      <c r="C28" s="4">
        <v>440</v>
      </c>
      <c r="D28" s="4">
        <v>7500</v>
      </c>
      <c r="G28" s="4">
        <v>-7060</v>
      </c>
      <c r="H28" s="5">
        <v>5.8666666666666666E-2</v>
      </c>
      <c r="J28" s="4">
        <v>-591</v>
      </c>
    </row>
    <row r="29" spans="1:12">
      <c r="A29" s="7">
        <v>13990819</v>
      </c>
      <c r="B29" s="4">
        <v>7300</v>
      </c>
      <c r="C29" s="4">
        <v>480</v>
      </c>
      <c r="D29" s="4">
        <v>5000</v>
      </c>
      <c r="G29" s="4">
        <v>-4520</v>
      </c>
      <c r="H29" s="5">
        <v>9.6000000000000002E-2</v>
      </c>
      <c r="J29" s="4">
        <v>-1176</v>
      </c>
    </row>
    <row r="30" spans="1:12">
      <c r="A30" s="7">
        <v>13990820</v>
      </c>
      <c r="B30" s="4">
        <v>7120</v>
      </c>
      <c r="C30" s="4">
        <v>619</v>
      </c>
      <c r="D30" s="4">
        <v>5021</v>
      </c>
      <c r="G30" s="4">
        <v>-4402</v>
      </c>
      <c r="H30" s="5">
        <v>0.12328221469826728</v>
      </c>
      <c r="J30" s="4">
        <v>-728</v>
      </c>
    </row>
    <row r="31" spans="1:12">
      <c r="A31" s="7">
        <v>13990821</v>
      </c>
      <c r="B31" s="4">
        <v>7900</v>
      </c>
      <c r="C31" s="4">
        <v>1494</v>
      </c>
      <c r="D31" s="4">
        <v>4503</v>
      </c>
      <c r="G31" s="4">
        <v>-3009</v>
      </c>
      <c r="H31" s="5">
        <v>0.33177881412391741</v>
      </c>
      <c r="J31" s="4">
        <v>-228</v>
      </c>
    </row>
    <row r="32" spans="1:12">
      <c r="A32" s="7">
        <v>13990824</v>
      </c>
      <c r="B32" s="4">
        <v>9000</v>
      </c>
      <c r="C32" s="4">
        <v>3190</v>
      </c>
      <c r="D32" s="4">
        <v>3512</v>
      </c>
      <c r="G32" s="4">
        <v>-322</v>
      </c>
      <c r="H32" s="5">
        <v>0.90831435079726652</v>
      </c>
      <c r="J32" s="4">
        <v>733</v>
      </c>
    </row>
    <row r="33" spans="1:12">
      <c r="A33" s="7">
        <v>13990825</v>
      </c>
      <c r="B33" s="4">
        <v>16400</v>
      </c>
      <c r="C33" s="4">
        <v>800</v>
      </c>
      <c r="D33" s="4">
        <v>3127</v>
      </c>
      <c r="G33" s="4">
        <v>-2327</v>
      </c>
      <c r="H33" s="5">
        <v>0.25583626479053406</v>
      </c>
      <c r="J33" s="4">
        <v>-321</v>
      </c>
    </row>
    <row r="34" spans="1:12">
      <c r="A34" s="7">
        <v>13990826</v>
      </c>
      <c r="B34" s="4">
        <v>11100</v>
      </c>
      <c r="C34" s="4">
        <v>1500</v>
      </c>
      <c r="D34" s="4">
        <v>3700</v>
      </c>
      <c r="G34" s="4">
        <v>-2200</v>
      </c>
      <c r="H34" s="5">
        <v>0.40540540540540543</v>
      </c>
      <c r="J34" s="4">
        <v>-32</v>
      </c>
    </row>
    <row r="35" spans="1:12">
      <c r="A35" s="7">
        <v>13990827</v>
      </c>
      <c r="B35" s="4">
        <v>14000</v>
      </c>
      <c r="C35" s="4">
        <v>2500</v>
      </c>
      <c r="D35" s="4">
        <v>3000</v>
      </c>
      <c r="G35" s="4">
        <v>-500</v>
      </c>
      <c r="H35" s="5">
        <v>0.83333333333333337</v>
      </c>
      <c r="J35" s="4">
        <v>842</v>
      </c>
    </row>
    <row r="36" spans="1:12">
      <c r="A36" s="7">
        <v>13990828</v>
      </c>
      <c r="B36" s="4">
        <v>12670</v>
      </c>
      <c r="C36" s="4">
        <v>4400</v>
      </c>
      <c r="D36" s="4">
        <v>2400</v>
      </c>
      <c r="G36" s="4">
        <v>2000</v>
      </c>
      <c r="H36" s="5">
        <v>1.8333333333333333</v>
      </c>
      <c r="J36" s="4">
        <v>1121</v>
      </c>
      <c r="L36" s="4">
        <v>-5026</v>
      </c>
    </row>
    <row r="37" spans="1:12">
      <c r="A37" s="7">
        <v>13990901</v>
      </c>
      <c r="B37" s="4">
        <v>22167</v>
      </c>
      <c r="C37" s="4">
        <v>1578</v>
      </c>
      <c r="D37" s="4">
        <v>3215</v>
      </c>
      <c r="G37" s="4">
        <v>-1637</v>
      </c>
      <c r="H37" s="5">
        <v>0.49082426127527218</v>
      </c>
      <c r="J37" s="4">
        <v>-237</v>
      </c>
    </row>
    <row r="38" spans="1:12">
      <c r="A38" s="7">
        <v>13990902</v>
      </c>
      <c r="B38" s="4">
        <v>18053</v>
      </c>
      <c r="C38" s="4">
        <v>1655</v>
      </c>
      <c r="D38" s="4">
        <v>2385</v>
      </c>
      <c r="G38" s="4">
        <v>-730</v>
      </c>
      <c r="H38" s="5">
        <v>0.69392033542976939</v>
      </c>
      <c r="J38" s="4">
        <v>31</v>
      </c>
    </row>
    <row r="39" spans="1:12">
      <c r="A39" s="7">
        <v>13990903</v>
      </c>
      <c r="B39" s="4">
        <v>14637</v>
      </c>
      <c r="C39" s="4">
        <v>3113</v>
      </c>
      <c r="D39" s="4">
        <v>2273</v>
      </c>
      <c r="G39" s="4">
        <v>840</v>
      </c>
      <c r="H39" s="5">
        <v>1.3695556533216013</v>
      </c>
      <c r="J39" s="4">
        <v>609</v>
      </c>
    </row>
    <row r="40" spans="1:12">
      <c r="A40" s="7">
        <v>13990904</v>
      </c>
      <c r="B40" s="4">
        <v>23115</v>
      </c>
      <c r="C40" s="4">
        <v>20141</v>
      </c>
      <c r="D40" s="4">
        <v>3091</v>
      </c>
      <c r="G40" s="4">
        <v>17050</v>
      </c>
      <c r="H40" s="5">
        <v>6.5160142348754446</v>
      </c>
      <c r="J40" s="4">
        <v>396</v>
      </c>
    </row>
    <row r="41" spans="1:12">
      <c r="A41" s="7">
        <v>13990905</v>
      </c>
      <c r="B41" s="4">
        <v>18476</v>
      </c>
      <c r="C41" s="4">
        <v>3152</v>
      </c>
      <c r="D41" s="4">
        <v>2222</v>
      </c>
      <c r="G41" s="4">
        <v>930</v>
      </c>
      <c r="H41" s="5">
        <v>1.4185418541854184</v>
      </c>
      <c r="J41" s="4">
        <v>293</v>
      </c>
    </row>
    <row r="42" spans="1:12">
      <c r="A42" s="7">
        <v>13990908</v>
      </c>
      <c r="B42" s="4">
        <v>20110</v>
      </c>
      <c r="C42" s="4">
        <v>3300</v>
      </c>
      <c r="D42" s="4">
        <v>1769</v>
      </c>
      <c r="G42" s="4">
        <v>1531</v>
      </c>
      <c r="H42" s="5">
        <v>1.8654607122668174</v>
      </c>
      <c r="J42" s="4">
        <v>202</v>
      </c>
    </row>
    <row r="43" spans="1:12">
      <c r="A43" s="7">
        <v>13990909</v>
      </c>
      <c r="B43" s="4">
        <v>20505</v>
      </c>
      <c r="C43" s="4">
        <v>4457</v>
      </c>
      <c r="D43" s="4">
        <v>1478</v>
      </c>
      <c r="G43" s="4">
        <v>2979</v>
      </c>
      <c r="H43" s="5">
        <v>3.0155615696887685</v>
      </c>
      <c r="J43" s="4">
        <v>986</v>
      </c>
    </row>
    <row r="44" spans="1:12">
      <c r="A44" s="7">
        <v>13990910</v>
      </c>
      <c r="B44" s="4">
        <v>21033</v>
      </c>
      <c r="C44" s="4">
        <v>3573</v>
      </c>
      <c r="D44" s="4">
        <v>1498</v>
      </c>
      <c r="G44" s="4">
        <v>2075</v>
      </c>
      <c r="H44" s="5">
        <v>2.3851802403204272</v>
      </c>
      <c r="J44" s="4">
        <v>678</v>
      </c>
    </row>
    <row r="45" spans="1:12">
      <c r="A45" s="7">
        <v>13990911</v>
      </c>
      <c r="B45" s="4">
        <v>21573</v>
      </c>
      <c r="C45" s="4">
        <v>2864</v>
      </c>
      <c r="D45" s="4">
        <v>1707</v>
      </c>
      <c r="G45" s="4">
        <v>1157</v>
      </c>
      <c r="H45" s="5">
        <v>1.6777973052138255</v>
      </c>
      <c r="J45" s="4">
        <v>-195</v>
      </c>
    </row>
    <row r="46" spans="1:12">
      <c r="A46" s="7">
        <v>13990912</v>
      </c>
      <c r="B46" s="4">
        <v>20984</v>
      </c>
      <c r="C46" s="4">
        <v>1954</v>
      </c>
      <c r="D46" s="4">
        <v>1639</v>
      </c>
      <c r="G46" s="4">
        <v>315</v>
      </c>
      <c r="H46" s="5">
        <v>1.192190359975595</v>
      </c>
      <c r="J46" s="4">
        <v>-668</v>
      </c>
    </row>
    <row r="47" spans="1:12">
      <c r="A47" s="7">
        <v>13990915</v>
      </c>
      <c r="B47" s="4">
        <v>16924</v>
      </c>
      <c r="C47" s="4">
        <v>3802</v>
      </c>
      <c r="D47" s="4">
        <v>1026</v>
      </c>
      <c r="G47" s="4">
        <v>2776</v>
      </c>
      <c r="H47" s="5">
        <v>3.7056530214424952</v>
      </c>
      <c r="J47" s="4">
        <v>626</v>
      </c>
    </row>
    <row r="48" spans="1:12">
      <c r="A48" s="7">
        <v>13990916</v>
      </c>
      <c r="B48" s="4">
        <v>21816</v>
      </c>
      <c r="C48" s="4">
        <v>7179</v>
      </c>
      <c r="D48" s="4">
        <v>620</v>
      </c>
      <c r="G48" s="4">
        <v>6559</v>
      </c>
      <c r="H48" s="5">
        <v>11.579032258064515</v>
      </c>
      <c r="J48" s="4">
        <v>725</v>
      </c>
    </row>
    <row r="49" spans="1:12">
      <c r="A49" s="7">
        <v>13990917</v>
      </c>
      <c r="B49" s="4">
        <v>25800</v>
      </c>
      <c r="C49" s="4">
        <v>1823</v>
      </c>
      <c r="D49" s="4">
        <v>1530</v>
      </c>
      <c r="G49" s="4">
        <v>293</v>
      </c>
      <c r="H49" s="5">
        <v>1.1915032679738562</v>
      </c>
      <c r="J49" s="4">
        <v>-681</v>
      </c>
    </row>
    <row r="50" spans="1:12">
      <c r="A50" s="7">
        <v>13990918</v>
      </c>
      <c r="B50" s="4">
        <v>185067</v>
      </c>
      <c r="C50" s="4">
        <v>2707</v>
      </c>
      <c r="D50" s="4">
        <v>952</v>
      </c>
      <c r="G50" s="4">
        <v>1755</v>
      </c>
      <c r="H50" s="5">
        <v>2.8434873949579833</v>
      </c>
      <c r="J50" s="4">
        <v>164</v>
      </c>
    </row>
    <row r="51" spans="1:12">
      <c r="A51" s="7">
        <v>13990919</v>
      </c>
      <c r="B51" s="4">
        <v>17656</v>
      </c>
      <c r="C51" s="4">
        <v>3764</v>
      </c>
      <c r="D51" s="4">
        <v>768</v>
      </c>
      <c r="G51" s="4">
        <v>2996</v>
      </c>
      <c r="H51" s="5">
        <v>4.901041666666667</v>
      </c>
      <c r="J51" s="4">
        <v>678</v>
      </c>
    </row>
    <row r="52" spans="1:12">
      <c r="A52" s="7">
        <v>13990922</v>
      </c>
      <c r="B52" s="4">
        <v>22072</v>
      </c>
      <c r="C52" s="4">
        <v>2876</v>
      </c>
      <c r="D52" s="4">
        <v>1130</v>
      </c>
      <c r="G52" s="4">
        <v>1746</v>
      </c>
      <c r="H52" s="5">
        <v>2.5451327433628319</v>
      </c>
      <c r="J52" s="4">
        <v>434</v>
      </c>
    </row>
    <row r="53" spans="1:12">
      <c r="A53" s="7">
        <v>13990923</v>
      </c>
      <c r="B53" s="4">
        <v>19472</v>
      </c>
      <c r="C53" s="4">
        <v>2896</v>
      </c>
      <c r="D53" s="4">
        <v>1412</v>
      </c>
      <c r="G53" s="4">
        <v>1484</v>
      </c>
      <c r="H53" s="5">
        <v>2.0509915014164304</v>
      </c>
      <c r="J53" s="4">
        <v>-245</v>
      </c>
    </row>
    <row r="54" spans="1:12">
      <c r="A54" s="7">
        <v>13990924</v>
      </c>
      <c r="B54" s="4">
        <v>19600</v>
      </c>
      <c r="C54" s="4">
        <v>1861</v>
      </c>
      <c r="D54" s="4">
        <v>3438</v>
      </c>
      <c r="G54" s="4">
        <v>-1577</v>
      </c>
      <c r="H54" s="5">
        <v>0.54130308318789999</v>
      </c>
      <c r="J54" s="4">
        <v>2059</v>
      </c>
    </row>
    <row r="55" spans="1:12">
      <c r="A55" s="7">
        <v>13990925</v>
      </c>
      <c r="B55" s="4">
        <v>8800</v>
      </c>
      <c r="C55" s="4">
        <v>1512</v>
      </c>
      <c r="D55" s="4">
        <v>8398</v>
      </c>
      <c r="G55" s="4">
        <v>-6886</v>
      </c>
      <c r="H55" s="5">
        <v>0.18004286734936889</v>
      </c>
      <c r="J55" s="4">
        <v>-2960</v>
      </c>
    </row>
    <row r="56" spans="1:12">
      <c r="A56" s="7">
        <v>13990926</v>
      </c>
      <c r="B56" s="4">
        <v>17849</v>
      </c>
      <c r="C56" s="4">
        <v>2051</v>
      </c>
      <c r="D56" s="4">
        <v>1954</v>
      </c>
      <c r="G56" s="4">
        <v>97</v>
      </c>
      <c r="H56" s="5">
        <v>1.0496417604913</v>
      </c>
      <c r="J56" s="4">
        <v>-1021</v>
      </c>
    </row>
    <row r="57" spans="1:12">
      <c r="A57" s="7">
        <v>13990929</v>
      </c>
      <c r="B57" s="4">
        <v>15500</v>
      </c>
      <c r="C57" s="4">
        <v>3678</v>
      </c>
      <c r="D57" s="4">
        <v>866</v>
      </c>
      <c r="G57" s="4">
        <v>2812</v>
      </c>
      <c r="H57" s="5">
        <v>4.2471131639722861</v>
      </c>
      <c r="J57" s="4">
        <v>1528</v>
      </c>
    </row>
    <row r="58" spans="1:12">
      <c r="A58" s="7">
        <v>13990930</v>
      </c>
      <c r="B58" s="4">
        <v>15798</v>
      </c>
      <c r="C58" s="4">
        <v>3340</v>
      </c>
      <c r="D58" s="4">
        <v>1513</v>
      </c>
      <c r="G58" s="4">
        <v>1827</v>
      </c>
      <c r="H58" s="5">
        <v>2.2075346992729674</v>
      </c>
      <c r="J58" s="4">
        <v>18</v>
      </c>
      <c r="L58" s="4">
        <v>3420</v>
      </c>
    </row>
    <row r="59" spans="1:12">
      <c r="A59" s="7">
        <v>13991001</v>
      </c>
      <c r="B59" s="4">
        <v>14968</v>
      </c>
      <c r="C59" s="4">
        <v>3450</v>
      </c>
      <c r="D59" s="4">
        <v>1616</v>
      </c>
      <c r="G59" s="4">
        <v>1834</v>
      </c>
      <c r="H59" s="5">
        <v>2.1349009900990099</v>
      </c>
      <c r="J59" s="4">
        <v>77</v>
      </c>
    </row>
    <row r="60" spans="1:12">
      <c r="A60" s="7">
        <v>13991002</v>
      </c>
      <c r="B60" s="4">
        <v>17196</v>
      </c>
      <c r="C60" s="4">
        <v>4079</v>
      </c>
      <c r="D60" s="4">
        <v>949</v>
      </c>
      <c r="G60" s="4">
        <v>3130</v>
      </c>
      <c r="H60" s="5">
        <v>4.2982086406743942</v>
      </c>
      <c r="J60" s="4">
        <v>802</v>
      </c>
    </row>
    <row r="61" spans="1:12">
      <c r="A61" s="7">
        <v>13991003</v>
      </c>
      <c r="B61" s="4">
        <v>16423</v>
      </c>
      <c r="C61" s="4">
        <v>3542</v>
      </c>
      <c r="D61" s="4">
        <v>715</v>
      </c>
      <c r="G61" s="4">
        <v>2827</v>
      </c>
      <c r="H61" s="5">
        <v>4.953846153846154</v>
      </c>
      <c r="J61" s="4">
        <v>348</v>
      </c>
    </row>
    <row r="62" spans="1:12">
      <c r="A62" s="7">
        <v>13991006</v>
      </c>
      <c r="B62" s="4">
        <v>18037</v>
      </c>
      <c r="C62" s="4">
        <v>2902</v>
      </c>
      <c r="D62" s="4">
        <v>1591</v>
      </c>
      <c r="G62" s="4">
        <v>1311</v>
      </c>
      <c r="H62" s="5">
        <v>1.824010056568196</v>
      </c>
      <c r="J62" s="4">
        <v>-376</v>
      </c>
    </row>
    <row r="63" spans="1:12">
      <c r="A63" s="7">
        <v>13991007</v>
      </c>
      <c r="B63" s="4">
        <v>18371</v>
      </c>
      <c r="C63" s="4">
        <v>2216</v>
      </c>
      <c r="D63" s="4">
        <v>1487</v>
      </c>
      <c r="G63" s="4">
        <v>729</v>
      </c>
      <c r="H63" s="5">
        <v>1.4902488231338265</v>
      </c>
      <c r="J63" s="4">
        <v>-476</v>
      </c>
    </row>
    <row r="64" spans="1:12">
      <c r="A64" s="7">
        <v>13991008</v>
      </c>
      <c r="B64" s="4">
        <v>15522</v>
      </c>
      <c r="C64" s="4">
        <v>2174</v>
      </c>
      <c r="D64" s="4">
        <v>2803</v>
      </c>
      <c r="G64" s="4">
        <v>-629</v>
      </c>
      <c r="H64" s="5">
        <v>0.77559757402782736</v>
      </c>
      <c r="J64" s="4">
        <v>-143</v>
      </c>
    </row>
    <row r="65" spans="1:12">
      <c r="A65" s="7">
        <v>13991009</v>
      </c>
      <c r="B65" s="4">
        <v>18024</v>
      </c>
      <c r="C65" s="4">
        <v>1747</v>
      </c>
      <c r="D65" s="4">
        <v>2210</v>
      </c>
      <c r="G65" s="4">
        <v>-463</v>
      </c>
      <c r="H65" s="5">
        <v>0.79049773755656105</v>
      </c>
      <c r="J65" s="4">
        <v>-531</v>
      </c>
    </row>
    <row r="66" spans="1:12">
      <c r="A66" s="7">
        <v>13991010</v>
      </c>
      <c r="B66" s="4">
        <v>16718</v>
      </c>
      <c r="C66" s="4">
        <v>1343</v>
      </c>
      <c r="D66" s="4">
        <v>1568</v>
      </c>
      <c r="G66" s="4">
        <v>-225</v>
      </c>
      <c r="H66" s="5">
        <v>0.85650510204081631</v>
      </c>
      <c r="J66" s="4">
        <v>-1098</v>
      </c>
    </row>
    <row r="67" spans="1:12">
      <c r="A67" s="7">
        <v>13991013</v>
      </c>
      <c r="B67" s="4">
        <v>11911</v>
      </c>
      <c r="C67" s="4">
        <v>1388</v>
      </c>
      <c r="D67" s="4">
        <v>2714</v>
      </c>
      <c r="G67" s="4">
        <v>-1326</v>
      </c>
      <c r="H67" s="5">
        <v>0.51142225497420779</v>
      </c>
      <c r="J67" s="4">
        <v>-1810</v>
      </c>
    </row>
    <row r="68" spans="1:12">
      <c r="A68" s="7">
        <v>13991014</v>
      </c>
      <c r="B68" s="4">
        <v>15028</v>
      </c>
      <c r="C68" s="4">
        <v>1985</v>
      </c>
      <c r="D68" s="4">
        <v>1625</v>
      </c>
      <c r="G68" s="4">
        <v>360</v>
      </c>
      <c r="H68" s="5">
        <v>1.2215384615384615</v>
      </c>
      <c r="J68" s="4">
        <v>-626</v>
      </c>
    </row>
    <row r="69" spans="1:12">
      <c r="A69" s="7">
        <v>13991015</v>
      </c>
      <c r="B69" s="4">
        <v>14045</v>
      </c>
      <c r="C69" s="4">
        <v>2704</v>
      </c>
      <c r="D69" s="4">
        <v>1098</v>
      </c>
      <c r="G69" s="4">
        <v>1606</v>
      </c>
      <c r="H69" s="5">
        <v>2.4626593806921675</v>
      </c>
      <c r="J69" s="4">
        <v>304</v>
      </c>
    </row>
    <row r="70" spans="1:12">
      <c r="A70" s="7">
        <v>13991016</v>
      </c>
      <c r="B70" s="4">
        <v>14930</v>
      </c>
      <c r="C70" s="4">
        <v>2501</v>
      </c>
      <c r="D70" s="4">
        <v>1402</v>
      </c>
      <c r="G70" s="4">
        <v>1099</v>
      </c>
      <c r="H70" s="5">
        <v>1.7838801711840229</v>
      </c>
      <c r="J70" s="4">
        <v>-567</v>
      </c>
    </row>
    <row r="71" spans="1:12">
      <c r="A71" s="7">
        <v>13991017</v>
      </c>
      <c r="B71" s="4">
        <v>15093</v>
      </c>
      <c r="C71" s="4">
        <v>1466</v>
      </c>
      <c r="D71" s="4">
        <v>2083</v>
      </c>
      <c r="G71" s="4">
        <v>-617</v>
      </c>
      <c r="H71" s="5">
        <v>0.70379260681709077</v>
      </c>
      <c r="J71" s="4">
        <v>-1821</v>
      </c>
    </row>
    <row r="72" spans="1:12">
      <c r="A72" s="7">
        <v>13991020</v>
      </c>
      <c r="B72" s="4">
        <v>14820</v>
      </c>
      <c r="C72" s="4">
        <v>2073</v>
      </c>
      <c r="D72" s="4">
        <v>1702</v>
      </c>
      <c r="G72" s="4">
        <v>371</v>
      </c>
      <c r="H72" s="5">
        <v>1.2179788484136311</v>
      </c>
      <c r="J72" s="4">
        <v>-911</v>
      </c>
    </row>
    <row r="73" spans="1:12">
      <c r="A73" s="7">
        <v>13991021</v>
      </c>
      <c r="B73" s="4">
        <v>16046</v>
      </c>
      <c r="C73" s="4">
        <v>2723</v>
      </c>
      <c r="D73" s="4">
        <v>1204</v>
      </c>
      <c r="G73" s="4">
        <v>1519</v>
      </c>
      <c r="H73" s="5">
        <v>2.2616279069767442</v>
      </c>
      <c r="J73" s="4">
        <v>304</v>
      </c>
    </row>
    <row r="74" spans="1:12">
      <c r="A74" s="7">
        <v>13991022</v>
      </c>
      <c r="B74" s="4">
        <v>15311</v>
      </c>
      <c r="C74" s="4">
        <v>2516</v>
      </c>
      <c r="D74" s="4">
        <v>1431</v>
      </c>
      <c r="G74" s="4">
        <v>1085</v>
      </c>
      <c r="H74" s="5">
        <v>1.7582110412299092</v>
      </c>
      <c r="J74" s="4">
        <v>-732</v>
      </c>
    </row>
    <row r="75" spans="1:12">
      <c r="A75" s="7">
        <v>13991023</v>
      </c>
      <c r="B75" s="4">
        <v>13809</v>
      </c>
      <c r="C75" s="4">
        <v>1511</v>
      </c>
      <c r="D75" s="4">
        <v>3936</v>
      </c>
      <c r="G75" s="4">
        <v>-2425</v>
      </c>
      <c r="H75" s="5">
        <v>0.38389227642276424</v>
      </c>
      <c r="J75" s="4">
        <v>-1930</v>
      </c>
    </row>
    <row r="76" spans="1:12">
      <c r="A76" s="7">
        <v>13991024</v>
      </c>
      <c r="B76" s="4">
        <v>13781</v>
      </c>
      <c r="C76" s="4">
        <v>1032</v>
      </c>
      <c r="D76" s="4">
        <v>3694</v>
      </c>
      <c r="G76" s="4">
        <v>-2662</v>
      </c>
      <c r="H76" s="5">
        <v>0.27937195452084462</v>
      </c>
      <c r="J76" s="4">
        <v>-2048</v>
      </c>
    </row>
    <row r="77" spans="1:12">
      <c r="A77" s="7">
        <v>13991027</v>
      </c>
      <c r="B77" s="4">
        <v>9263</v>
      </c>
      <c r="C77" s="4">
        <v>692</v>
      </c>
      <c r="D77" s="4">
        <v>6794</v>
      </c>
      <c r="G77" s="4">
        <v>-6102</v>
      </c>
      <c r="H77" s="5">
        <v>0.10185457756844274</v>
      </c>
      <c r="J77" s="4">
        <v>-2567</v>
      </c>
    </row>
    <row r="78" spans="1:12">
      <c r="A78" s="7">
        <v>13991029</v>
      </c>
      <c r="B78" s="4">
        <v>4967</v>
      </c>
      <c r="C78" s="4">
        <v>593</v>
      </c>
      <c r="D78" s="4">
        <v>9609</v>
      </c>
      <c r="G78" s="4">
        <v>-9016</v>
      </c>
      <c r="H78" s="5">
        <v>6.1712977417004891E-2</v>
      </c>
      <c r="J78" s="4">
        <v>-1475</v>
      </c>
    </row>
    <row r="79" spans="1:12">
      <c r="A79" s="7">
        <v>13991030</v>
      </c>
      <c r="B79" s="4">
        <v>13038</v>
      </c>
      <c r="C79" s="4">
        <v>1049</v>
      </c>
      <c r="D79" s="4">
        <v>3268</v>
      </c>
      <c r="G79" s="4">
        <v>-2219</v>
      </c>
      <c r="H79" s="5">
        <v>0.32099143206854347</v>
      </c>
      <c r="J79" s="4">
        <v>-827</v>
      </c>
      <c r="L79" s="4">
        <v>-16103</v>
      </c>
    </row>
    <row r="80" spans="1:12">
      <c r="A80" s="7">
        <v>13991101</v>
      </c>
      <c r="B80" s="4">
        <v>10127</v>
      </c>
      <c r="C80" s="4">
        <v>3037</v>
      </c>
      <c r="D80" s="4">
        <v>2433</v>
      </c>
      <c r="G80" s="4">
        <v>604</v>
      </c>
      <c r="H80" s="5">
        <v>1.2482531853678587</v>
      </c>
      <c r="J80" s="4">
        <v>487</v>
      </c>
      <c r="K80" s="4">
        <v>-4382</v>
      </c>
    </row>
    <row r="81" spans="1:11">
      <c r="A81" s="7">
        <v>13991104</v>
      </c>
      <c r="B81" s="4">
        <v>10499</v>
      </c>
      <c r="C81" s="4">
        <v>4142</v>
      </c>
      <c r="D81" s="4">
        <v>2112</v>
      </c>
      <c r="G81" s="4">
        <v>2030</v>
      </c>
      <c r="H81" s="5">
        <v>1.9611742424242424</v>
      </c>
      <c r="J81" s="4">
        <v>1130</v>
      </c>
    </row>
    <row r="82" spans="1:11">
      <c r="A82" s="7">
        <v>13991105</v>
      </c>
      <c r="B82" s="4">
        <v>20035</v>
      </c>
      <c r="C82" s="4">
        <v>924</v>
      </c>
      <c r="D82" s="4">
        <v>2189</v>
      </c>
      <c r="G82" s="4">
        <v>-1265</v>
      </c>
      <c r="H82" s="5">
        <v>0.42211055276381909</v>
      </c>
      <c r="J82" s="4">
        <v>-416</v>
      </c>
    </row>
    <row r="83" spans="1:11">
      <c r="A83" s="7">
        <v>13991106</v>
      </c>
      <c r="B83" s="4">
        <v>13218</v>
      </c>
      <c r="C83" s="4">
        <v>1829</v>
      </c>
      <c r="D83" s="4">
        <v>1832</v>
      </c>
      <c r="G83" s="4">
        <v>-3</v>
      </c>
      <c r="H83" s="5">
        <v>0.9983624454148472</v>
      </c>
      <c r="J83" s="4">
        <v>-526</v>
      </c>
    </row>
    <row r="84" spans="1:11">
      <c r="A84" s="7">
        <v>13991107</v>
      </c>
      <c r="B84" s="4">
        <v>12661</v>
      </c>
      <c r="C84" s="4">
        <v>1158</v>
      </c>
      <c r="D84" s="4">
        <v>3360</v>
      </c>
      <c r="G84" s="4">
        <v>-2202</v>
      </c>
      <c r="H84" s="5">
        <v>0.34464285714285714</v>
      </c>
      <c r="J84" s="4">
        <v>-1106</v>
      </c>
    </row>
    <row r="85" spans="1:11">
      <c r="A85" s="7">
        <v>13991108</v>
      </c>
      <c r="B85" s="4">
        <v>13097</v>
      </c>
      <c r="C85" s="4">
        <v>1556</v>
      </c>
      <c r="D85" s="4">
        <v>1492</v>
      </c>
      <c r="G85" s="4">
        <v>64</v>
      </c>
      <c r="H85" s="5">
        <v>1.0428954423592494</v>
      </c>
      <c r="J85" s="4">
        <v>-1035</v>
      </c>
      <c r="K85" s="4">
        <v>-1953</v>
      </c>
    </row>
    <row r="86" spans="1:11">
      <c r="A86" s="7">
        <v>13991111</v>
      </c>
      <c r="B86" s="4">
        <v>11911</v>
      </c>
      <c r="C86" s="4">
        <v>3504</v>
      </c>
      <c r="D86" s="4">
        <v>841</v>
      </c>
      <c r="G86" s="4">
        <v>2663</v>
      </c>
      <c r="H86" s="5">
        <v>4.1664684898929849</v>
      </c>
      <c r="J86" s="4">
        <v>675</v>
      </c>
    </row>
    <row r="87" spans="1:11">
      <c r="A87" s="7">
        <v>13991112</v>
      </c>
      <c r="B87" s="4">
        <v>17165</v>
      </c>
      <c r="C87" s="4">
        <v>1468</v>
      </c>
      <c r="D87" s="4">
        <v>1436</v>
      </c>
      <c r="G87" s="4">
        <v>32</v>
      </c>
      <c r="H87" s="5">
        <v>1.0222841225626742</v>
      </c>
      <c r="J87" s="4">
        <v>-270</v>
      </c>
    </row>
    <row r="88" spans="1:11">
      <c r="A88" s="7">
        <v>13991113</v>
      </c>
      <c r="B88" s="4">
        <v>12592</v>
      </c>
      <c r="C88" s="4">
        <v>1657</v>
      </c>
      <c r="D88" s="4">
        <v>2118</v>
      </c>
      <c r="G88" s="4">
        <v>-461</v>
      </c>
      <c r="H88" s="5">
        <v>0.78234183191690276</v>
      </c>
      <c r="J88" s="4">
        <v>-790</v>
      </c>
    </row>
    <row r="89" spans="1:11">
      <c r="A89" s="7">
        <v>13991114</v>
      </c>
      <c r="B89" s="4">
        <v>13329</v>
      </c>
      <c r="C89" s="4">
        <v>1656</v>
      </c>
      <c r="D89" s="4">
        <v>1381</v>
      </c>
      <c r="G89" s="4">
        <v>275</v>
      </c>
      <c r="H89" s="5">
        <v>1.1991310644460536</v>
      </c>
      <c r="J89" s="4">
        <v>-1031</v>
      </c>
    </row>
    <row r="90" spans="1:11">
      <c r="A90" s="7">
        <v>13991115</v>
      </c>
      <c r="B90" s="4">
        <v>11635</v>
      </c>
      <c r="C90" s="4">
        <v>1214</v>
      </c>
      <c r="D90" s="4">
        <v>2156</v>
      </c>
      <c r="G90" s="4">
        <v>-942</v>
      </c>
      <c r="H90" s="5">
        <v>0.56307977736549164</v>
      </c>
      <c r="J90" s="4">
        <v>-997</v>
      </c>
      <c r="K90" s="4">
        <v>-2413</v>
      </c>
    </row>
    <row r="91" spans="1:11">
      <c r="A91" s="7">
        <v>13991118</v>
      </c>
      <c r="B91" s="4">
        <v>8720</v>
      </c>
      <c r="C91" s="4">
        <v>1093</v>
      </c>
      <c r="D91" s="4">
        <v>3515</v>
      </c>
      <c r="G91" s="4">
        <v>-2422</v>
      </c>
      <c r="H91" s="5">
        <v>0.31095305832147935</v>
      </c>
      <c r="J91" s="4">
        <v>-1949</v>
      </c>
    </row>
    <row r="92" spans="1:11">
      <c r="A92" s="7">
        <v>13991119</v>
      </c>
      <c r="B92" s="4">
        <v>9745</v>
      </c>
      <c r="C92" s="4">
        <v>3143</v>
      </c>
      <c r="D92" s="4">
        <v>1357</v>
      </c>
      <c r="G92" s="4">
        <v>1786</v>
      </c>
      <c r="H92" s="5">
        <v>2.316138540899042</v>
      </c>
      <c r="J92" s="4">
        <v>737</v>
      </c>
    </row>
    <row r="93" spans="1:11">
      <c r="A93" s="7">
        <v>13991120</v>
      </c>
      <c r="B93" s="4">
        <v>14331</v>
      </c>
      <c r="C93" s="4">
        <v>1819</v>
      </c>
      <c r="D93" s="4">
        <v>1754</v>
      </c>
      <c r="G93" s="4">
        <v>65</v>
      </c>
      <c r="H93" s="5">
        <v>1.0370581527936147</v>
      </c>
      <c r="J93" s="4">
        <v>-727</v>
      </c>
    </row>
    <row r="94" spans="1:11">
      <c r="A94" s="7">
        <v>13991121</v>
      </c>
      <c r="B94" s="4">
        <v>12344</v>
      </c>
      <c r="C94" s="4">
        <v>1980</v>
      </c>
      <c r="D94" s="4">
        <v>1272</v>
      </c>
      <c r="G94" s="4">
        <v>708</v>
      </c>
      <c r="H94" s="5">
        <v>1.5566037735849056</v>
      </c>
      <c r="J94" s="4">
        <v>263</v>
      </c>
      <c r="K94" s="4">
        <v>-1676</v>
      </c>
    </row>
    <row r="95" spans="1:11">
      <c r="A95" s="7">
        <v>13991125</v>
      </c>
      <c r="B95" s="4">
        <v>13119</v>
      </c>
      <c r="C95" s="4">
        <v>2493</v>
      </c>
      <c r="D95" s="4">
        <v>1574</v>
      </c>
      <c r="G95" s="4">
        <v>919</v>
      </c>
      <c r="H95" s="5">
        <v>1.5838627700127066</v>
      </c>
      <c r="J95" s="4">
        <v>1429</v>
      </c>
    </row>
    <row r="96" spans="1:11">
      <c r="A96" s="7">
        <v>13991126</v>
      </c>
      <c r="B96" s="4">
        <v>14466</v>
      </c>
      <c r="C96" s="4">
        <v>975</v>
      </c>
      <c r="D96" s="4">
        <v>3437</v>
      </c>
      <c r="G96" s="4">
        <v>-2462</v>
      </c>
      <c r="H96" s="5">
        <v>0.28367762583648531</v>
      </c>
      <c r="J96" s="4">
        <v>-645</v>
      </c>
    </row>
    <row r="97" spans="1:12">
      <c r="A97" s="7">
        <v>13991127</v>
      </c>
      <c r="B97" s="4">
        <v>9410</v>
      </c>
      <c r="C97" s="4">
        <v>918</v>
      </c>
      <c r="D97" s="4">
        <v>4095</v>
      </c>
      <c r="G97" s="4">
        <v>-3177</v>
      </c>
      <c r="H97" s="5">
        <v>0.22417582417582418</v>
      </c>
      <c r="J97" s="4">
        <v>-4095</v>
      </c>
    </row>
    <row r="98" spans="1:12">
      <c r="A98" s="7">
        <v>13991128</v>
      </c>
      <c r="B98" s="4">
        <v>6361</v>
      </c>
      <c r="C98" s="4">
        <v>963</v>
      </c>
      <c r="D98" s="4">
        <v>4200</v>
      </c>
      <c r="G98" s="4">
        <v>-444503</v>
      </c>
      <c r="H98" s="5">
        <v>0.21418418903294925</v>
      </c>
      <c r="J98" s="4">
        <v>-866</v>
      </c>
    </row>
    <row r="99" spans="1:12">
      <c r="A99" s="7">
        <v>13991129</v>
      </c>
      <c r="B99" s="4">
        <v>7966</v>
      </c>
      <c r="C99" s="4">
        <v>917</v>
      </c>
      <c r="D99" s="4">
        <v>3722</v>
      </c>
      <c r="G99" s="4">
        <v>-2805</v>
      </c>
      <c r="H99" s="5">
        <v>0.24637291778613649</v>
      </c>
      <c r="J99" s="4">
        <v>-596</v>
      </c>
      <c r="K99" s="4">
        <v>-4773</v>
      </c>
      <c r="L99" s="4">
        <v>-10328</v>
      </c>
    </row>
    <row r="100" spans="1:12">
      <c r="A100" s="7">
        <v>13991202</v>
      </c>
      <c r="B100" s="4">
        <v>5516</v>
      </c>
      <c r="C100" s="4">
        <v>544</v>
      </c>
      <c r="D100" s="4">
        <v>5044</v>
      </c>
      <c r="G100" s="4">
        <v>-4500</v>
      </c>
      <c r="H100" s="5">
        <v>0.10785091197462332</v>
      </c>
      <c r="J100" s="4">
        <v>-670</v>
      </c>
    </row>
    <row r="101" spans="1:12">
      <c r="A101" s="7">
        <v>13991203</v>
      </c>
      <c r="B101" s="4">
        <v>2805</v>
      </c>
      <c r="C101" s="4">
        <v>355</v>
      </c>
      <c r="D101" s="4">
        <v>7032</v>
      </c>
      <c r="G101" s="4">
        <v>-6677</v>
      </c>
      <c r="H101" s="5">
        <v>5.0483503981797496E-2</v>
      </c>
      <c r="J101" s="4">
        <v>-698</v>
      </c>
    </row>
    <row r="102" spans="1:12">
      <c r="A102" s="7">
        <v>13991204</v>
      </c>
      <c r="B102" s="4">
        <v>2741</v>
      </c>
      <c r="C102" s="4">
        <v>370</v>
      </c>
      <c r="D102" s="4">
        <v>7292</v>
      </c>
      <c r="G102" s="4">
        <v>-6922</v>
      </c>
      <c r="H102" s="5">
        <v>5.0740537575425126E-2</v>
      </c>
      <c r="J102" s="4">
        <v>-549</v>
      </c>
    </row>
    <row r="103" spans="1:12">
      <c r="A103" s="7">
        <v>13991205</v>
      </c>
      <c r="B103" s="4">
        <v>7454</v>
      </c>
      <c r="C103" s="4">
        <v>390</v>
      </c>
      <c r="D103" s="4">
        <v>4420</v>
      </c>
      <c r="G103" s="4">
        <v>-4030</v>
      </c>
      <c r="H103" s="5">
        <v>8.8235294117647065E-2</v>
      </c>
      <c r="J103" s="4">
        <v>-440</v>
      </c>
    </row>
    <row r="104" spans="1:12">
      <c r="A104" s="7">
        <v>13991206</v>
      </c>
      <c r="B104" s="4">
        <v>5514</v>
      </c>
      <c r="C104" s="4">
        <v>477</v>
      </c>
      <c r="D104" s="4">
        <v>4478</v>
      </c>
      <c r="G104" s="4">
        <v>-4001</v>
      </c>
      <c r="H104" s="5">
        <v>0.10652076820008932</v>
      </c>
      <c r="J104" s="4">
        <v>-553</v>
      </c>
      <c r="K104" s="4">
        <v>-2910</v>
      </c>
    </row>
    <row r="105" spans="1:12">
      <c r="A105" s="7">
        <v>13991209</v>
      </c>
      <c r="B105" s="4">
        <v>3631</v>
      </c>
      <c r="C105" s="4">
        <v>429</v>
      </c>
      <c r="D105" s="4">
        <v>6239</v>
      </c>
      <c r="G105" s="4">
        <v>-5810</v>
      </c>
      <c r="H105" s="5">
        <v>6.8761019394133677E-2</v>
      </c>
      <c r="J105" s="4">
        <v>-858</v>
      </c>
    </row>
    <row r="106" spans="1:12">
      <c r="A106" s="7">
        <v>13991210</v>
      </c>
      <c r="B106" s="4">
        <v>2250</v>
      </c>
      <c r="C106" s="4">
        <v>352</v>
      </c>
      <c r="D106" s="4">
        <v>7591</v>
      </c>
      <c r="G106" s="4">
        <v>-7239</v>
      </c>
      <c r="H106" s="5">
        <v>4.6370702147279674E-2</v>
      </c>
      <c r="J106" s="4">
        <v>-342</v>
      </c>
    </row>
    <row r="107" spans="1:12">
      <c r="A107" s="7">
        <v>13991211</v>
      </c>
      <c r="B107" s="4">
        <v>5620</v>
      </c>
      <c r="C107" s="4">
        <v>452</v>
      </c>
      <c r="D107" s="4">
        <v>5616</v>
      </c>
      <c r="G107" s="4">
        <v>-5164</v>
      </c>
      <c r="H107" s="5">
        <v>8.0484330484330485E-2</v>
      </c>
      <c r="J107" s="4">
        <v>-678</v>
      </c>
    </row>
    <row r="108" spans="1:12">
      <c r="A108" s="7">
        <v>13991212</v>
      </c>
      <c r="B108" s="4">
        <v>5849</v>
      </c>
      <c r="C108" s="4">
        <v>510</v>
      </c>
      <c r="D108" s="4">
        <v>4989</v>
      </c>
      <c r="G108" s="4">
        <v>-4479</v>
      </c>
      <c r="H108" s="5">
        <v>0.10222489476849068</v>
      </c>
      <c r="J108" s="4">
        <v>-453</v>
      </c>
    </row>
    <row r="109" spans="1:12">
      <c r="A109" s="7">
        <v>13991213</v>
      </c>
      <c r="B109" s="4">
        <v>4365</v>
      </c>
      <c r="C109" s="4">
        <v>411</v>
      </c>
      <c r="D109" s="4">
        <v>4983</v>
      </c>
      <c r="G109" s="4">
        <v>-4572</v>
      </c>
      <c r="H109" s="5">
        <v>8.2480433473810955E-2</v>
      </c>
      <c r="J109" s="4">
        <v>-774</v>
      </c>
      <c r="K109" s="4">
        <v>-3105</v>
      </c>
    </row>
    <row r="110" spans="1:12">
      <c r="A110" s="7">
        <v>13991216</v>
      </c>
      <c r="B110" s="4">
        <v>3558</v>
      </c>
      <c r="C110" s="4">
        <v>382</v>
      </c>
      <c r="D110" s="4">
        <v>8708</v>
      </c>
      <c r="G110" s="4">
        <v>-8326</v>
      </c>
      <c r="H110" s="5">
        <v>4.3867707854846116E-2</v>
      </c>
      <c r="J110" s="4">
        <v>-710</v>
      </c>
    </row>
    <row r="111" spans="1:12">
      <c r="A111" s="7">
        <v>13991217</v>
      </c>
      <c r="B111" s="4">
        <v>6606</v>
      </c>
      <c r="C111" s="4">
        <v>325</v>
      </c>
      <c r="D111" s="4">
        <v>5217</v>
      </c>
      <c r="G111" s="4">
        <v>-4892</v>
      </c>
      <c r="H111" s="5">
        <v>6.2296338892083573E-2</v>
      </c>
      <c r="J111" s="4">
        <v>-828</v>
      </c>
    </row>
    <row r="112" spans="1:12">
      <c r="A112" s="7">
        <v>13991218</v>
      </c>
      <c r="B112" s="4">
        <v>7541</v>
      </c>
      <c r="C112" s="4">
        <v>492</v>
      </c>
      <c r="D112" s="4">
        <v>4562</v>
      </c>
      <c r="G112" s="4">
        <v>-4070</v>
      </c>
      <c r="H112" s="5">
        <v>0.10784743533537922</v>
      </c>
      <c r="J112" s="4">
        <v>-277</v>
      </c>
    </row>
    <row r="113" spans="1:12">
      <c r="A113" s="7">
        <v>13991219</v>
      </c>
      <c r="B113" s="4">
        <v>8009</v>
      </c>
      <c r="C113" s="4">
        <v>206</v>
      </c>
      <c r="D113" s="4">
        <v>4373</v>
      </c>
      <c r="G113" s="4">
        <v>-4167</v>
      </c>
      <c r="H113" s="5">
        <v>4.7107249028127143E-2</v>
      </c>
      <c r="J113" s="4">
        <v>-720</v>
      </c>
    </row>
    <row r="114" spans="1:12">
      <c r="A114" s="7">
        <v>13991220</v>
      </c>
      <c r="B114" s="4">
        <v>4579</v>
      </c>
      <c r="C114" s="4">
        <v>310</v>
      </c>
      <c r="D114" s="4">
        <v>4817</v>
      </c>
      <c r="G114" s="4">
        <v>-4507</v>
      </c>
      <c r="H114" s="5">
        <v>6.4355407930247036E-2</v>
      </c>
      <c r="J114" s="4">
        <v>-912</v>
      </c>
      <c r="K114" s="4">
        <v>-3447</v>
      </c>
    </row>
    <row r="115" spans="1:12">
      <c r="A115" s="7">
        <v>13991223</v>
      </c>
      <c r="B115" s="4">
        <v>7221</v>
      </c>
      <c r="C115" s="4">
        <v>445</v>
      </c>
      <c r="D115" s="4">
        <v>4516</v>
      </c>
      <c r="G115" s="4">
        <v>-4071</v>
      </c>
      <c r="H115" s="5">
        <v>9.8538529672276345E-2</v>
      </c>
      <c r="J115" s="4">
        <v>-235</v>
      </c>
    </row>
    <row r="116" spans="1:12">
      <c r="A116" s="7">
        <v>13991224</v>
      </c>
      <c r="B116" s="4">
        <v>7739</v>
      </c>
      <c r="C116" s="4">
        <v>229</v>
      </c>
      <c r="D116" s="4">
        <v>4034</v>
      </c>
      <c r="G116" s="4">
        <v>-3805</v>
      </c>
      <c r="H116" s="5">
        <v>5.6767476450173528E-2</v>
      </c>
      <c r="J116" s="4">
        <v>-391</v>
      </c>
    </row>
    <row r="117" spans="1:12">
      <c r="A117" s="7">
        <v>13991225</v>
      </c>
      <c r="B117" s="4">
        <v>7300</v>
      </c>
      <c r="C117" s="4">
        <v>423</v>
      </c>
      <c r="D117" s="4">
        <v>3926</v>
      </c>
      <c r="G117" s="4">
        <v>-3503</v>
      </c>
      <c r="H117" s="5">
        <v>0.10774325012735608</v>
      </c>
      <c r="J117" s="4">
        <v>-475</v>
      </c>
    </row>
    <row r="118" spans="1:12">
      <c r="A118" s="7">
        <v>13991226</v>
      </c>
      <c r="B118" s="4">
        <v>8323</v>
      </c>
      <c r="C118" s="4">
        <v>1012</v>
      </c>
      <c r="D118" s="4">
        <v>3221</v>
      </c>
      <c r="G118" s="4">
        <v>-2209</v>
      </c>
      <c r="H118" s="5">
        <v>0.31418814032909037</v>
      </c>
      <c r="J118" s="4">
        <v>481</v>
      </c>
    </row>
    <row r="119" spans="1:12">
      <c r="A119" s="7">
        <v>13991227</v>
      </c>
      <c r="B119" s="4">
        <v>6237</v>
      </c>
      <c r="C119" s="4">
        <v>325</v>
      </c>
      <c r="D119" s="4">
        <v>2780</v>
      </c>
      <c r="G119" s="4">
        <v>-2455</v>
      </c>
      <c r="H119" s="5">
        <v>0.11690647482014388</v>
      </c>
      <c r="J119" s="4">
        <v>-152</v>
      </c>
      <c r="K119" s="4">
        <v>-772</v>
      </c>
      <c r="L119" s="4">
        <v>-10234</v>
      </c>
    </row>
    <row r="120" spans="1:12">
      <c r="A120" s="7">
        <v>14000107</v>
      </c>
      <c r="B120" s="4">
        <v>5825</v>
      </c>
      <c r="C120" s="4">
        <v>429</v>
      </c>
      <c r="D120" s="4">
        <v>2597</v>
      </c>
      <c r="G120" s="4">
        <v>-2168</v>
      </c>
      <c r="H120" s="5">
        <v>0.16519060454370427</v>
      </c>
      <c r="J120" s="4">
        <v>-48</v>
      </c>
    </row>
    <row r="121" spans="1:12">
      <c r="A121" s="7">
        <v>14000108</v>
      </c>
      <c r="B121" s="4">
        <v>4584</v>
      </c>
      <c r="C121" s="4">
        <v>350</v>
      </c>
      <c r="D121" s="4">
        <v>3212</v>
      </c>
      <c r="G121" s="4">
        <v>-2862</v>
      </c>
      <c r="H121" s="5">
        <v>0.1</v>
      </c>
      <c r="J121" s="4">
        <v>-341</v>
      </c>
    </row>
    <row r="122" spans="1:12">
      <c r="A122" s="7">
        <v>14000110</v>
      </c>
      <c r="B122" s="4">
        <v>4371</v>
      </c>
      <c r="C122" s="4">
        <v>398</v>
      </c>
      <c r="D122" s="4">
        <v>3373</v>
      </c>
      <c r="G122" s="4">
        <v>-2975</v>
      </c>
      <c r="H122" s="5">
        <v>0.11</v>
      </c>
      <c r="J122" s="4">
        <v>-271</v>
      </c>
    </row>
    <row r="123" spans="1:12">
      <c r="A123" s="7">
        <v>14000111</v>
      </c>
      <c r="B123" s="4">
        <v>4224</v>
      </c>
      <c r="C123" s="4">
        <v>249</v>
      </c>
      <c r="D123" s="4">
        <v>3402</v>
      </c>
      <c r="G123" s="4">
        <v>-3153</v>
      </c>
      <c r="H123" s="5">
        <v>7.0000000000000007E-2</v>
      </c>
      <c r="J123" s="4">
        <v>-148</v>
      </c>
      <c r="K123" s="4">
        <v>-808</v>
      </c>
    </row>
    <row r="124" spans="1:12">
      <c r="A124" s="7">
        <v>14000114</v>
      </c>
      <c r="B124" s="4">
        <v>2828</v>
      </c>
      <c r="C124" s="4">
        <v>264</v>
      </c>
      <c r="D124" s="4">
        <v>4515</v>
      </c>
      <c r="G124" s="4">
        <v>-4251</v>
      </c>
      <c r="H124" s="5">
        <v>0.06</v>
      </c>
      <c r="J124" s="4">
        <v>-741</v>
      </c>
    </row>
    <row r="125" spans="1:12">
      <c r="A125" s="7">
        <v>14000115</v>
      </c>
      <c r="B125" s="4">
        <v>1988</v>
      </c>
      <c r="C125" s="4">
        <v>208</v>
      </c>
      <c r="D125" s="4">
        <v>5378</v>
      </c>
      <c r="G125" s="4">
        <v>-5170</v>
      </c>
      <c r="H125" s="5">
        <v>3.8676087764968392E-2</v>
      </c>
      <c r="J125" s="4">
        <v>-652</v>
      </c>
    </row>
    <row r="126" spans="1:12">
      <c r="A126" s="7">
        <v>14000116</v>
      </c>
      <c r="B126" s="4">
        <v>3787</v>
      </c>
      <c r="C126" s="4">
        <v>171</v>
      </c>
      <c r="D126" s="4">
        <v>4378</v>
      </c>
      <c r="G126" s="4">
        <v>-4207</v>
      </c>
      <c r="H126" s="5">
        <v>3.9058931018730016E-2</v>
      </c>
      <c r="J126" s="4">
        <v>-441</v>
      </c>
    </row>
    <row r="127" spans="1:12">
      <c r="A127" s="7">
        <v>14000117</v>
      </c>
      <c r="B127" s="4">
        <v>3041</v>
      </c>
      <c r="C127" s="4">
        <v>172</v>
      </c>
      <c r="D127" s="4">
        <v>4206</v>
      </c>
      <c r="G127" s="4">
        <v>-4034</v>
      </c>
      <c r="H127" s="5">
        <v>4.0893961008083693E-2</v>
      </c>
      <c r="J127" s="4">
        <v>-276</v>
      </c>
    </row>
    <row r="128" spans="1:12">
      <c r="A128" s="7">
        <v>14000118</v>
      </c>
      <c r="B128" s="4">
        <v>1821</v>
      </c>
      <c r="C128" s="4">
        <v>180</v>
      </c>
      <c r="D128" s="4">
        <v>5031</v>
      </c>
      <c r="G128" s="4">
        <v>-4851</v>
      </c>
      <c r="H128" s="5">
        <v>3.5778175313059032E-2</v>
      </c>
      <c r="J128" s="4">
        <v>-483</v>
      </c>
      <c r="K128" s="4">
        <v>-2593</v>
      </c>
    </row>
    <row r="129" spans="1:15">
      <c r="A129" s="7">
        <v>14000121</v>
      </c>
      <c r="B129" s="4">
        <v>1409</v>
      </c>
      <c r="C129" s="4">
        <v>165</v>
      </c>
      <c r="D129" s="4">
        <v>6346</v>
      </c>
      <c r="G129" s="4">
        <v>-6181</v>
      </c>
      <c r="H129" s="5">
        <v>2.6000630318310746E-2</v>
      </c>
      <c r="J129" s="4">
        <v>-529</v>
      </c>
    </row>
    <row r="130" spans="1:15">
      <c r="A130" s="7">
        <v>14000122</v>
      </c>
      <c r="B130" s="4">
        <v>1961</v>
      </c>
      <c r="C130" s="4">
        <v>158</v>
      </c>
      <c r="D130" s="4">
        <v>6150</v>
      </c>
      <c r="G130" s="4">
        <v>-5992</v>
      </c>
      <c r="H130" s="5">
        <v>2.5691056910569107E-2</v>
      </c>
      <c r="J130" s="4">
        <v>-487</v>
      </c>
    </row>
    <row r="131" spans="1:15">
      <c r="A131" s="7">
        <v>14000123</v>
      </c>
      <c r="B131" s="4">
        <v>2811</v>
      </c>
      <c r="C131" s="4">
        <v>196</v>
      </c>
      <c r="D131" s="4">
        <v>5458</v>
      </c>
      <c r="G131" s="4">
        <v>-5262</v>
      </c>
      <c r="H131" s="5">
        <v>3.5910589959692193E-2</v>
      </c>
      <c r="J131" s="4">
        <v>-331</v>
      </c>
    </row>
    <row r="132" spans="1:15">
      <c r="A132" s="7">
        <v>14000124</v>
      </c>
      <c r="B132" s="4">
        <v>4967</v>
      </c>
      <c r="C132" s="4">
        <v>295</v>
      </c>
      <c r="D132" s="4">
        <v>4954</v>
      </c>
      <c r="G132" s="4">
        <v>-4659</v>
      </c>
      <c r="H132" s="5">
        <v>5.9547840129188533E-2</v>
      </c>
      <c r="J132" s="4">
        <v>87</v>
      </c>
    </row>
    <row r="133" spans="1:15">
      <c r="A133" s="7">
        <v>14000125</v>
      </c>
      <c r="B133" s="4">
        <v>3243</v>
      </c>
      <c r="C133" s="4">
        <v>121</v>
      </c>
      <c r="D133" s="4">
        <v>5564</v>
      </c>
      <c r="G133" s="4">
        <v>-5443</v>
      </c>
      <c r="H133" s="5">
        <v>2.1746944644140905E-2</v>
      </c>
      <c r="J133" s="4">
        <v>-633</v>
      </c>
      <c r="K133" s="4">
        <v>-1893</v>
      </c>
    </row>
    <row r="134" spans="1:15">
      <c r="A134" s="7">
        <v>14000128</v>
      </c>
      <c r="B134" s="4">
        <v>1278</v>
      </c>
      <c r="C134" s="4">
        <v>126</v>
      </c>
      <c r="D134" s="4">
        <v>6990</v>
      </c>
      <c r="G134" s="4">
        <v>-6864</v>
      </c>
      <c r="H134" s="5">
        <v>1.8025751072961373E-2</v>
      </c>
      <c r="J134" s="4">
        <v>-496</v>
      </c>
    </row>
    <row r="135" spans="1:15">
      <c r="A135" s="7">
        <v>14000129</v>
      </c>
      <c r="B135" s="4">
        <v>1138</v>
      </c>
      <c r="C135" s="4">
        <v>106</v>
      </c>
      <c r="D135" s="4">
        <v>7584</v>
      </c>
      <c r="G135" s="4">
        <v>-7478</v>
      </c>
      <c r="H135" s="5">
        <v>1.3976793248945147E-2</v>
      </c>
      <c r="J135" s="4">
        <v>-463</v>
      </c>
    </row>
    <row r="136" spans="1:15">
      <c r="A136" s="7">
        <v>14000130</v>
      </c>
      <c r="B136" s="4">
        <v>2517</v>
      </c>
      <c r="C136" s="4">
        <v>119</v>
      </c>
      <c r="D136" s="4">
        <v>6841</v>
      </c>
      <c r="G136" s="4">
        <v>-6722</v>
      </c>
      <c r="H136" s="5">
        <v>1.7395117672854846E-2</v>
      </c>
      <c r="J136" s="4">
        <v>-488</v>
      </c>
    </row>
    <row r="137" spans="1:15">
      <c r="A137" s="7">
        <v>14000131</v>
      </c>
      <c r="B137" s="4">
        <v>3694</v>
      </c>
      <c r="C137" s="4">
        <v>115</v>
      </c>
      <c r="D137" s="4">
        <v>6096</v>
      </c>
      <c r="G137" s="4">
        <v>-5981</v>
      </c>
      <c r="H137" s="5">
        <v>1.8864829396325458E-2</v>
      </c>
      <c r="J137" s="4">
        <v>-281</v>
      </c>
      <c r="L137" s="4">
        <v>-7022</v>
      </c>
    </row>
    <row r="138" spans="1:15">
      <c r="A138" s="7">
        <v>14000201</v>
      </c>
      <c r="B138" s="4">
        <v>1918</v>
      </c>
      <c r="C138" s="4">
        <v>166</v>
      </c>
      <c r="D138" s="4">
        <v>6418</v>
      </c>
      <c r="G138" s="4">
        <v>-6252</v>
      </c>
      <c r="H138" s="5">
        <v>2.586475537550639E-2</v>
      </c>
      <c r="J138" s="4">
        <v>-578</v>
      </c>
      <c r="K138" s="4">
        <v>-2306</v>
      </c>
    </row>
    <row r="139" spans="1:15">
      <c r="A139" s="7">
        <v>14000204</v>
      </c>
      <c r="B139" s="4">
        <v>1753</v>
      </c>
      <c r="C139" s="4">
        <v>165</v>
      </c>
      <c r="D139" s="4">
        <v>6939</v>
      </c>
      <c r="G139" s="4">
        <v>-6774</v>
      </c>
      <c r="H139" s="5">
        <v>2.3778642455685256E-2</v>
      </c>
      <c r="J139" s="4">
        <v>-380</v>
      </c>
    </row>
    <row r="140" spans="1:15">
      <c r="A140" s="7">
        <v>14000205</v>
      </c>
      <c r="B140" s="4">
        <v>1660</v>
      </c>
      <c r="C140" s="4">
        <v>160</v>
      </c>
      <c r="D140" s="4">
        <v>7175</v>
      </c>
      <c r="G140" s="4">
        <v>-7015</v>
      </c>
      <c r="H140" s="5">
        <v>2.2299651567944251E-2</v>
      </c>
      <c r="J140" s="4">
        <v>-527</v>
      </c>
    </row>
    <row r="141" spans="1:15">
      <c r="A141" s="7">
        <v>14000206</v>
      </c>
      <c r="B141" s="4">
        <v>2761</v>
      </c>
      <c r="C141" s="4">
        <v>155</v>
      </c>
      <c r="D141" s="4">
        <v>6689</v>
      </c>
      <c r="G141" s="4">
        <v>-6534</v>
      </c>
      <c r="H141" s="5">
        <v>2.3172372551950964E-2</v>
      </c>
      <c r="J141" s="4">
        <v>-329</v>
      </c>
    </row>
    <row r="142" spans="1:15">
      <c r="A142" s="7">
        <v>14000207</v>
      </c>
      <c r="B142" s="4">
        <v>4198</v>
      </c>
      <c r="C142" s="4">
        <v>140</v>
      </c>
      <c r="D142" s="4">
        <v>6320</v>
      </c>
      <c r="G142" s="4">
        <v>-6180</v>
      </c>
      <c r="H142" s="5">
        <v>2.2151898734177215E-2</v>
      </c>
      <c r="J142" s="4">
        <v>-165</v>
      </c>
    </row>
    <row r="143" spans="1:15">
      <c r="A143" s="7">
        <v>14000208</v>
      </c>
      <c r="B143" s="4">
        <v>4104</v>
      </c>
      <c r="C143" s="4">
        <v>245</v>
      </c>
      <c r="D143" s="4">
        <v>6066</v>
      </c>
      <c r="G143" s="4">
        <v>-5821</v>
      </c>
      <c r="H143" s="5">
        <v>4.0389053742169466E-2</v>
      </c>
      <c r="J143" s="4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7">
        <v>14000211</v>
      </c>
      <c r="B144" s="4">
        <v>2780</v>
      </c>
      <c r="C144" s="4">
        <v>138</v>
      </c>
      <c r="D144" s="4">
        <v>6433</v>
      </c>
      <c r="G144" s="4">
        <v>-6295</v>
      </c>
      <c r="H144" s="5">
        <v>2.1451888698896315E-2</v>
      </c>
      <c r="J144" s="4">
        <v>-585</v>
      </c>
    </row>
    <row r="145" spans="1:15">
      <c r="A145" s="7">
        <v>14000212</v>
      </c>
      <c r="B145" s="4">
        <v>1993</v>
      </c>
      <c r="C145" s="4">
        <v>122</v>
      </c>
      <c r="D145" s="4">
        <v>6850</v>
      </c>
      <c r="G145" s="4">
        <v>-6728</v>
      </c>
      <c r="H145" s="5">
        <v>1.7810218978102189E-2</v>
      </c>
      <c r="J145" s="4">
        <v>-403</v>
      </c>
    </row>
    <row r="146" spans="1:15">
      <c r="A146" s="7">
        <v>14000213</v>
      </c>
      <c r="B146" s="4">
        <v>1574</v>
      </c>
      <c r="C146" s="4">
        <v>125</v>
      </c>
      <c r="D146" s="4">
        <v>6620</v>
      </c>
      <c r="G146" s="4">
        <v>-6495</v>
      </c>
      <c r="H146" s="5">
        <v>1.8882175226586102E-2</v>
      </c>
      <c r="J146" s="4">
        <v>-321</v>
      </c>
    </row>
    <row r="147" spans="1:15">
      <c r="A147" s="7">
        <v>14000215</v>
      </c>
      <c r="B147" s="4">
        <v>2879</v>
      </c>
      <c r="C147" s="4">
        <v>74</v>
      </c>
      <c r="D147" s="4">
        <v>6377</v>
      </c>
      <c r="G147" s="4">
        <v>-6303</v>
      </c>
      <c r="H147" s="5">
        <v>1.1604202603104909E-2</v>
      </c>
      <c r="J147" s="4">
        <v>-341</v>
      </c>
      <c r="K147" s="4">
        <v>-1650</v>
      </c>
      <c r="L147" s="4">
        <v>0</v>
      </c>
    </row>
    <row r="148" spans="1:15">
      <c r="A148" s="7">
        <v>14000218</v>
      </c>
      <c r="B148" s="4">
        <v>1990</v>
      </c>
      <c r="C148" s="4">
        <v>102</v>
      </c>
      <c r="D148" s="4">
        <v>7382</v>
      </c>
      <c r="G148" s="4">
        <v>-7280</v>
      </c>
      <c r="H148" s="5">
        <v>1.3817393660254673E-2</v>
      </c>
      <c r="J148" s="4">
        <v>-438</v>
      </c>
    </row>
    <row r="149" spans="1:15">
      <c r="A149" s="7">
        <v>14000219</v>
      </c>
      <c r="B149" s="4">
        <v>1966</v>
      </c>
      <c r="C149" s="4">
        <v>105</v>
      </c>
      <c r="D149" s="4">
        <v>7410</v>
      </c>
      <c r="G149" s="4">
        <v>-7305</v>
      </c>
      <c r="H149" s="5">
        <v>1.417004048582996E-2</v>
      </c>
      <c r="J149" s="4">
        <v>-715</v>
      </c>
    </row>
    <row r="150" spans="1:15">
      <c r="A150" s="7">
        <v>14000220</v>
      </c>
      <c r="B150" s="4">
        <v>3797</v>
      </c>
      <c r="C150" s="4">
        <v>74</v>
      </c>
      <c r="D150" s="4">
        <v>3670</v>
      </c>
      <c r="G150" s="4">
        <v>-3596</v>
      </c>
      <c r="H150" s="5">
        <v>2.0163487738419618E-2</v>
      </c>
      <c r="J150" s="4">
        <v>-78</v>
      </c>
    </row>
    <row r="151" spans="1:15">
      <c r="A151" s="7">
        <v>14000221</v>
      </c>
      <c r="B151" s="4">
        <v>4203</v>
      </c>
      <c r="C151" s="4">
        <v>416</v>
      </c>
      <c r="D151" s="4">
        <v>5875</v>
      </c>
      <c r="G151" s="4">
        <v>-5459</v>
      </c>
      <c r="H151" s="5">
        <v>7.0808510638297878E-2</v>
      </c>
      <c r="J151" s="4">
        <v>146</v>
      </c>
    </row>
    <row r="152" spans="1:15">
      <c r="A152" s="7">
        <v>14000222</v>
      </c>
      <c r="B152" s="4">
        <v>4004</v>
      </c>
      <c r="C152" s="4">
        <v>205</v>
      </c>
      <c r="D152" s="4">
        <v>6039</v>
      </c>
      <c r="G152" s="4">
        <v>-5834</v>
      </c>
      <c r="H152" s="5">
        <v>3.3946017552574932E-2</v>
      </c>
      <c r="J152" s="4">
        <v>-433</v>
      </c>
      <c r="K152" s="4">
        <v>-1518</v>
      </c>
      <c r="L152" s="4">
        <v>0</v>
      </c>
    </row>
    <row r="153" spans="1:15">
      <c r="A153" s="7">
        <v>14000225</v>
      </c>
      <c r="B153" s="4">
        <v>3712</v>
      </c>
      <c r="C153" s="4">
        <v>351</v>
      </c>
      <c r="D153" s="4">
        <v>5893</v>
      </c>
      <c r="G153" s="4">
        <v>-5542</v>
      </c>
      <c r="H153" s="5">
        <v>5.9562192431698628E-2</v>
      </c>
      <c r="J153" s="4">
        <v>-121</v>
      </c>
    </row>
    <row r="154" spans="1:15">
      <c r="A154" s="7">
        <v>14000226</v>
      </c>
      <c r="B154" s="4">
        <v>3692</v>
      </c>
      <c r="C154" s="4">
        <v>496</v>
      </c>
      <c r="D154" s="4">
        <v>5818</v>
      </c>
      <c r="G154" s="4">
        <v>-5322</v>
      </c>
      <c r="H154" s="5">
        <v>8.5252664145754553E-2</v>
      </c>
      <c r="J154" s="4">
        <v>-223</v>
      </c>
    </row>
    <row r="155" spans="1:15">
      <c r="A155" s="7">
        <v>14000227</v>
      </c>
      <c r="B155" s="4">
        <v>2684</v>
      </c>
      <c r="C155" s="4">
        <v>284</v>
      </c>
      <c r="D155" s="4">
        <v>6012</v>
      </c>
      <c r="G155" s="4">
        <v>-5728</v>
      </c>
      <c r="H155" s="5">
        <v>4.7238855622089154E-2</v>
      </c>
      <c r="J155" s="4">
        <v>-462</v>
      </c>
    </row>
    <row r="156" spans="1:15">
      <c r="A156" s="7">
        <v>14000228</v>
      </c>
      <c r="B156" s="4">
        <v>2996</v>
      </c>
      <c r="C156" s="4">
        <v>207</v>
      </c>
      <c r="D156" s="4">
        <v>5746</v>
      </c>
      <c r="G156" s="4">
        <v>-5539</v>
      </c>
      <c r="H156" s="5">
        <v>3.6025060911938737E-2</v>
      </c>
      <c r="J156" s="4">
        <v>-502</v>
      </c>
    </row>
    <row r="157" spans="1:15">
      <c r="A157" s="7">
        <v>14000229</v>
      </c>
      <c r="B157" s="4">
        <v>2432</v>
      </c>
      <c r="C157" s="4">
        <v>201</v>
      </c>
      <c r="D157" s="4">
        <v>6194</v>
      </c>
      <c r="G157" s="4">
        <v>-5993</v>
      </c>
      <c r="H157" s="5">
        <v>3.2450758798837583E-2</v>
      </c>
      <c r="J157" s="4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7">
        <v>14000301</v>
      </c>
      <c r="B158" s="4">
        <v>2431</v>
      </c>
      <c r="C158" s="4">
        <v>100</v>
      </c>
      <c r="D158" s="4">
        <v>6700</v>
      </c>
      <c r="G158" s="4">
        <v>-6600</v>
      </c>
      <c r="H158" s="5">
        <v>1.4925373134328358E-2</v>
      </c>
      <c r="J158" s="4">
        <v>-983</v>
      </c>
    </row>
    <row r="159" spans="1:15">
      <c r="A159" s="7">
        <v>14000302</v>
      </c>
      <c r="B159" s="4">
        <v>2290</v>
      </c>
      <c r="C159" s="4">
        <v>97</v>
      </c>
      <c r="D159" s="4">
        <v>6376</v>
      </c>
      <c r="G159" s="4">
        <v>-6279</v>
      </c>
      <c r="H159" s="5">
        <v>1.5213299874529485E-2</v>
      </c>
      <c r="J159" s="4">
        <v>-649</v>
      </c>
    </row>
    <row r="160" spans="1:15">
      <c r="A160" s="7">
        <v>14000303</v>
      </c>
      <c r="B160" s="4">
        <v>2591</v>
      </c>
      <c r="C160" s="4">
        <v>126</v>
      </c>
      <c r="D160" s="4">
        <v>6303</v>
      </c>
      <c r="G160" s="4">
        <v>-6177</v>
      </c>
      <c r="H160" s="5">
        <v>1.9990480723465015E-2</v>
      </c>
      <c r="J160" s="4">
        <v>-383</v>
      </c>
    </row>
    <row r="161" spans="1:11">
      <c r="A161" s="7">
        <v>14000304</v>
      </c>
      <c r="B161" s="4">
        <v>3069</v>
      </c>
      <c r="C161" s="4">
        <v>242</v>
      </c>
      <c r="D161" s="4">
        <v>5923</v>
      </c>
      <c r="G161" s="4">
        <v>-5681</v>
      </c>
      <c r="H161" s="5">
        <v>4.0857673476278909E-2</v>
      </c>
      <c r="J161" s="4">
        <v>-288</v>
      </c>
    </row>
    <row r="162" spans="1:11">
      <c r="A162" s="7">
        <v>14000305</v>
      </c>
      <c r="B162" s="4">
        <v>2613</v>
      </c>
      <c r="C162" s="4">
        <v>350</v>
      </c>
      <c r="D162" s="4">
        <v>5672</v>
      </c>
      <c r="G162" s="4">
        <v>-5322</v>
      </c>
      <c r="H162" s="5">
        <v>6.1706629055007053E-2</v>
      </c>
      <c r="J162" s="4">
        <v>-236</v>
      </c>
      <c r="K162" s="4">
        <v>-2539</v>
      </c>
    </row>
    <row r="163" spans="1:11">
      <c r="A163" s="7">
        <v>14000308</v>
      </c>
      <c r="B163" s="4">
        <v>4552</v>
      </c>
      <c r="C163" s="4">
        <v>1351</v>
      </c>
      <c r="D163" s="4">
        <v>5114</v>
      </c>
      <c r="G163" s="4">
        <v>-3763</v>
      </c>
      <c r="H163" s="5">
        <v>0.26417676965193587</v>
      </c>
      <c r="J163" s="4">
        <v>507</v>
      </c>
    </row>
    <row r="164" spans="1:11">
      <c r="A164" s="7">
        <v>14000309</v>
      </c>
      <c r="B164" s="4">
        <v>6198</v>
      </c>
      <c r="C164" s="4">
        <v>561</v>
      </c>
      <c r="D164" s="4">
        <v>5097</v>
      </c>
      <c r="G164" s="4">
        <v>-4536</v>
      </c>
      <c r="H164" s="5">
        <v>0.11006474396703944</v>
      </c>
      <c r="J164" s="4">
        <v>-240</v>
      </c>
    </row>
    <row r="165" spans="1:11">
      <c r="A165" s="7">
        <v>14000310</v>
      </c>
      <c r="B165" s="4">
        <v>4255</v>
      </c>
      <c r="C165" s="4">
        <v>495</v>
      </c>
      <c r="D165" s="4">
        <v>5116</v>
      </c>
      <c r="G165" s="4">
        <v>-4621</v>
      </c>
      <c r="H165" s="5">
        <v>9.6755277560594211E-2</v>
      </c>
      <c r="J165" s="4">
        <v>-561</v>
      </c>
    </row>
    <row r="166" spans="1:11">
      <c r="A166" s="7">
        <v>14000311</v>
      </c>
      <c r="B166" s="4">
        <v>3028</v>
      </c>
      <c r="C166" s="4">
        <v>628</v>
      </c>
      <c r="D166" s="4">
        <v>4671</v>
      </c>
      <c r="E166" s="4">
        <v>9.6999999999999993</v>
      </c>
      <c r="F166" s="4">
        <v>-16.3</v>
      </c>
      <c r="G166" s="4">
        <v>-4043</v>
      </c>
      <c r="H166" s="5">
        <v>0.13444658531363735</v>
      </c>
      <c r="I166" s="4">
        <v>112</v>
      </c>
      <c r="J166" s="4">
        <v>-333</v>
      </c>
    </row>
    <row r="167" spans="1:11">
      <c r="A167" s="7">
        <v>14000312</v>
      </c>
      <c r="B167" s="4">
        <v>4425</v>
      </c>
      <c r="C167" s="4">
        <v>597</v>
      </c>
      <c r="D167" s="4">
        <v>4238</v>
      </c>
      <c r="E167" s="4">
        <v>11.5</v>
      </c>
      <c r="F167" s="4">
        <v>-20.3</v>
      </c>
      <c r="G167" s="4">
        <v>-3641</v>
      </c>
      <c r="H167" s="5">
        <v>0.14086833411986785</v>
      </c>
      <c r="I167" s="4">
        <v>-99</v>
      </c>
      <c r="J167" s="4">
        <v>-86</v>
      </c>
      <c r="K167" s="4">
        <v>-713</v>
      </c>
    </row>
    <row r="168" spans="1:11">
      <c r="A168" s="7">
        <v>14000317</v>
      </c>
      <c r="B168" s="4">
        <v>4237</v>
      </c>
      <c r="C168" s="4">
        <v>507</v>
      </c>
      <c r="D168" s="4">
        <v>4113</v>
      </c>
      <c r="E168" s="4">
        <v>11.9</v>
      </c>
      <c r="F168" s="4">
        <v>-17</v>
      </c>
      <c r="G168" s="4">
        <v>-3606</v>
      </c>
      <c r="H168" s="5">
        <v>0.12326768781911014</v>
      </c>
      <c r="I168" s="4">
        <v>-148</v>
      </c>
      <c r="J168" s="4">
        <v>107</v>
      </c>
    </row>
    <row r="169" spans="1:11">
      <c r="A169" s="7">
        <v>14000318</v>
      </c>
      <c r="B169" s="4">
        <v>5635</v>
      </c>
      <c r="C169" s="4">
        <v>256</v>
      </c>
      <c r="D169" s="4">
        <v>3960</v>
      </c>
      <c r="E169" s="4">
        <v>13.4</v>
      </c>
      <c r="F169" s="4">
        <v>-19.7</v>
      </c>
      <c r="G169" s="4">
        <v>-3704</v>
      </c>
      <c r="H169" s="5">
        <v>6.4646464646464646E-2</v>
      </c>
      <c r="I169" s="4">
        <v>-160</v>
      </c>
      <c r="J169" s="4">
        <v>-263</v>
      </c>
    </row>
    <row r="170" spans="1:11">
      <c r="A170" s="7">
        <v>14000319</v>
      </c>
      <c r="B170" s="4">
        <v>3788</v>
      </c>
      <c r="C170" s="4">
        <v>140</v>
      </c>
      <c r="D170" s="4">
        <v>3736</v>
      </c>
      <c r="E170" s="4">
        <v>10.35</v>
      </c>
      <c r="F170" s="4">
        <v>21.3</v>
      </c>
      <c r="G170" s="4">
        <v>-3596</v>
      </c>
      <c r="H170" s="5">
        <v>3.7473233404710919E-2</v>
      </c>
      <c r="I170" s="4">
        <v>80</v>
      </c>
      <c r="J170" s="4">
        <v>-435</v>
      </c>
      <c r="K170" s="4">
        <v>-591</v>
      </c>
    </row>
    <row r="171" spans="1:11">
      <c r="A171" s="7">
        <v>14000322</v>
      </c>
      <c r="B171" s="4">
        <v>3291</v>
      </c>
      <c r="C171" s="4">
        <v>229</v>
      </c>
      <c r="D171" s="4">
        <v>3834</v>
      </c>
      <c r="E171" s="4">
        <v>11</v>
      </c>
      <c r="F171" s="4">
        <v>20.399999999999999</v>
      </c>
      <c r="G171" s="4">
        <v>-3605</v>
      </c>
      <c r="H171" s="5">
        <v>5.9728742827334376E-2</v>
      </c>
      <c r="I171" s="4">
        <v>21</v>
      </c>
      <c r="J171" s="4">
        <v>-462</v>
      </c>
    </row>
    <row r="172" spans="1:11">
      <c r="A172" s="7">
        <v>14000323</v>
      </c>
      <c r="B172" s="4">
        <v>2820</v>
      </c>
      <c r="C172" s="4">
        <v>323</v>
      </c>
      <c r="D172" s="4">
        <v>3434</v>
      </c>
      <c r="E172" s="4">
        <v>1.5</v>
      </c>
      <c r="F172" s="4">
        <v>19.3</v>
      </c>
      <c r="G172" s="4">
        <v>-3111</v>
      </c>
      <c r="H172" s="5">
        <v>9.405940594059406E-2</v>
      </c>
      <c r="I172" s="4">
        <v>51</v>
      </c>
      <c r="J172" s="4">
        <v>-290</v>
      </c>
    </row>
    <row r="173" spans="1:11">
      <c r="A173" s="7">
        <v>14000324</v>
      </c>
      <c r="B173" s="4">
        <v>3968</v>
      </c>
      <c r="C173" s="4">
        <v>403</v>
      </c>
      <c r="D173" s="4">
        <v>3216</v>
      </c>
      <c r="E173" s="4">
        <v>13.5</v>
      </c>
      <c r="F173" s="4">
        <v>18.100000000000001</v>
      </c>
      <c r="G173" s="4">
        <v>-2813</v>
      </c>
      <c r="H173" s="5">
        <v>0.12531094527363185</v>
      </c>
      <c r="I173" s="4">
        <v>-36</v>
      </c>
      <c r="J173" s="4">
        <v>-132</v>
      </c>
    </row>
    <row r="174" spans="1:11">
      <c r="A174" s="7">
        <v>14000325</v>
      </c>
      <c r="B174" s="4">
        <v>4033</v>
      </c>
      <c r="C174" s="4">
        <v>248</v>
      </c>
      <c r="D174" s="4">
        <v>3236</v>
      </c>
      <c r="E174" s="4">
        <v>11.3</v>
      </c>
      <c r="F174" s="4">
        <v>15.5</v>
      </c>
      <c r="G174" s="4">
        <v>-2988</v>
      </c>
      <c r="H174" s="5">
        <v>7.6637824474660068E-2</v>
      </c>
      <c r="I174" s="4">
        <v>29</v>
      </c>
      <c r="J174" s="4">
        <v>-591</v>
      </c>
    </row>
    <row r="175" spans="1:11">
      <c r="A175" s="7">
        <v>14000326</v>
      </c>
      <c r="B175" s="4">
        <v>3362</v>
      </c>
      <c r="C175" s="4">
        <v>482</v>
      </c>
      <c r="D175" s="4">
        <v>3277</v>
      </c>
      <c r="E175" s="4">
        <v>12.2</v>
      </c>
      <c r="F175" s="4">
        <v>14.8</v>
      </c>
      <c r="G175" s="4">
        <v>-2795</v>
      </c>
      <c r="H175" s="5">
        <v>0.14708574916081782</v>
      </c>
      <c r="I175" s="4">
        <v>10</v>
      </c>
      <c r="J175" s="4">
        <v>-316</v>
      </c>
      <c r="K175" s="4">
        <v>-1791</v>
      </c>
    </row>
    <row r="176" spans="1:11">
      <c r="A176" s="7">
        <v>14000329</v>
      </c>
      <c r="B176" s="4">
        <v>4263</v>
      </c>
      <c r="C176" s="4">
        <v>712</v>
      </c>
      <c r="D176" s="4">
        <v>3027</v>
      </c>
      <c r="E176" s="4">
        <v>12.6</v>
      </c>
      <c r="F176" s="4">
        <v>16.2</v>
      </c>
      <c r="G176" s="4">
        <v>-2315</v>
      </c>
      <c r="H176" s="5">
        <v>0.23521638586058805</v>
      </c>
      <c r="I176" s="4">
        <v>-79</v>
      </c>
      <c r="J176" s="4">
        <v>-32</v>
      </c>
    </row>
    <row r="177" spans="1:11">
      <c r="A177" s="7">
        <v>14000330</v>
      </c>
      <c r="B177" s="4">
        <v>4620</v>
      </c>
      <c r="C177" s="4">
        <v>396</v>
      </c>
      <c r="D177" s="4">
        <v>3320</v>
      </c>
      <c r="E177" s="4">
        <v>11.2</v>
      </c>
      <c r="F177" s="4">
        <v>22.1</v>
      </c>
      <c r="G177" s="4">
        <v>-2924</v>
      </c>
      <c r="H177" s="5">
        <v>0.11927710843373494</v>
      </c>
      <c r="I177" s="4">
        <v>47</v>
      </c>
      <c r="J177" s="4">
        <v>-547</v>
      </c>
    </row>
    <row r="178" spans="1:11">
      <c r="A178" s="7">
        <v>14000331</v>
      </c>
      <c r="B178" s="4">
        <v>4495</v>
      </c>
      <c r="C178" s="4">
        <v>699</v>
      </c>
      <c r="D178" s="4">
        <v>3077</v>
      </c>
      <c r="E178" s="4">
        <v>12.6</v>
      </c>
      <c r="F178" s="4">
        <v>17.3</v>
      </c>
      <c r="I178" s="4">
        <v>-91</v>
      </c>
      <c r="J178" s="4">
        <v>-160</v>
      </c>
    </row>
    <row r="179" spans="1:11">
      <c r="A179" s="7">
        <v>14000401</v>
      </c>
      <c r="B179" s="4">
        <v>5153</v>
      </c>
      <c r="C179" s="4">
        <v>1094</v>
      </c>
      <c r="D179" s="4">
        <v>2737</v>
      </c>
      <c r="E179" s="4">
        <v>15</v>
      </c>
      <c r="F179" s="4">
        <v>19.2</v>
      </c>
      <c r="I179" s="4">
        <v>-171</v>
      </c>
      <c r="J179" s="4">
        <v>202</v>
      </c>
    </row>
    <row r="180" spans="1:11">
      <c r="A180" s="7">
        <v>14000402</v>
      </c>
      <c r="B180" s="4">
        <v>6945</v>
      </c>
      <c r="C180" s="4">
        <v>1052</v>
      </c>
      <c r="D180" s="4">
        <v>2525</v>
      </c>
      <c r="E180" s="4">
        <v>16.600000000000001</v>
      </c>
      <c r="F180" s="4">
        <v>17.3</v>
      </c>
      <c r="I180" s="4">
        <v>-283</v>
      </c>
      <c r="J180" s="4">
        <v>355</v>
      </c>
      <c r="K180" s="4">
        <v>-182</v>
      </c>
    </row>
    <row r="181" spans="1:11">
      <c r="A181" s="7">
        <v>14000405</v>
      </c>
      <c r="B181" s="4">
        <v>7044</v>
      </c>
      <c r="C181" s="4">
        <v>840</v>
      </c>
      <c r="D181" s="4">
        <v>2437</v>
      </c>
      <c r="E181" s="4">
        <v>16.5</v>
      </c>
      <c r="F181" s="4">
        <v>18.2</v>
      </c>
      <c r="I181" s="4">
        <v>-341</v>
      </c>
      <c r="J181" s="4">
        <v>334</v>
      </c>
    </row>
    <row r="182" spans="1:11">
      <c r="A182" s="7">
        <v>14000406</v>
      </c>
      <c r="B182" s="4">
        <v>7123</v>
      </c>
      <c r="C182" s="4">
        <v>910</v>
      </c>
      <c r="D182" s="4">
        <v>2325</v>
      </c>
      <c r="E182" s="4">
        <v>16.2</v>
      </c>
      <c r="F182" s="4">
        <v>16.8</v>
      </c>
      <c r="I182" s="4">
        <v>-115</v>
      </c>
      <c r="J182" s="4">
        <v>37</v>
      </c>
    </row>
    <row r="183" spans="1:11">
      <c r="A183" s="7">
        <v>14000407</v>
      </c>
      <c r="B183" s="4">
        <v>6976</v>
      </c>
      <c r="C183" s="4">
        <v>600</v>
      </c>
      <c r="D183" s="4">
        <v>2418</v>
      </c>
      <c r="E183" s="4">
        <v>15.8</v>
      </c>
      <c r="F183" s="4">
        <v>16.8</v>
      </c>
      <c r="I183" s="4">
        <v>-93</v>
      </c>
      <c r="J183" s="4">
        <v>101</v>
      </c>
    </row>
    <row r="184" spans="1:11">
      <c r="A184" s="7">
        <v>14000408</v>
      </c>
      <c r="B184" s="4">
        <v>6229</v>
      </c>
      <c r="C184" s="4">
        <v>615</v>
      </c>
      <c r="D184" s="4">
        <v>2200</v>
      </c>
      <c r="E184" s="4">
        <v>15.1</v>
      </c>
      <c r="F184" s="4">
        <v>17</v>
      </c>
      <c r="I184" s="4">
        <v>-133</v>
      </c>
      <c r="J184" s="4">
        <v>-48</v>
      </c>
    </row>
    <row r="185" spans="1:11">
      <c r="A185" s="7">
        <v>14000409</v>
      </c>
      <c r="B185" s="4">
        <v>6321</v>
      </c>
      <c r="C185" s="4">
        <v>659</v>
      </c>
      <c r="D185" s="4">
        <v>2105</v>
      </c>
      <c r="E185" s="4">
        <v>15.4</v>
      </c>
      <c r="F185" s="4">
        <v>16.100000000000001</v>
      </c>
      <c r="I185" s="4">
        <v>-36</v>
      </c>
      <c r="J185" s="4">
        <v>151</v>
      </c>
      <c r="K185" s="4">
        <v>575</v>
      </c>
    </row>
    <row r="186" spans="1:11">
      <c r="A186" s="7">
        <v>14000412</v>
      </c>
      <c r="B186" s="4">
        <v>6504</v>
      </c>
      <c r="C186" s="4">
        <v>308</v>
      </c>
      <c r="D186" s="4">
        <v>2442</v>
      </c>
      <c r="E186" s="4">
        <v>14.8</v>
      </c>
      <c r="F186" s="4">
        <v>17</v>
      </c>
      <c r="I186" s="4">
        <v>-134</v>
      </c>
      <c r="J186" s="4">
        <v>-366</v>
      </c>
    </row>
    <row r="187" spans="1:11">
      <c r="A187" s="7">
        <v>14000413</v>
      </c>
      <c r="B187" s="4">
        <v>5279</v>
      </c>
      <c r="C187" s="4">
        <v>452</v>
      </c>
      <c r="D187" s="4">
        <v>1830</v>
      </c>
      <c r="E187" s="4">
        <v>13.8</v>
      </c>
      <c r="F187" s="4">
        <v>14.4</v>
      </c>
      <c r="I187" s="4">
        <v>57</v>
      </c>
      <c r="J187" s="4">
        <v>-26</v>
      </c>
    </row>
    <row r="188" spans="1:11">
      <c r="A188" s="7">
        <v>14000414</v>
      </c>
      <c r="B188" s="4">
        <v>5480</v>
      </c>
      <c r="C188" s="4">
        <v>767</v>
      </c>
      <c r="D188" s="4">
        <v>1909</v>
      </c>
      <c r="E188" s="4">
        <v>16.3</v>
      </c>
      <c r="F188" s="4">
        <v>14.8</v>
      </c>
      <c r="I188" s="4">
        <v>-98</v>
      </c>
      <c r="J188" s="4">
        <v>157</v>
      </c>
    </row>
    <row r="189" spans="1:11">
      <c r="A189" s="7">
        <v>14000415</v>
      </c>
      <c r="B189" s="4">
        <v>7315</v>
      </c>
      <c r="C189" s="4">
        <v>1005</v>
      </c>
      <c r="D189" s="4">
        <v>1681</v>
      </c>
      <c r="E189" s="4">
        <v>18.5</v>
      </c>
      <c r="F189" s="4">
        <v>16.100000000000001</v>
      </c>
      <c r="I189" s="4">
        <v>-254</v>
      </c>
      <c r="J189" s="4">
        <v>414</v>
      </c>
    </row>
    <row r="190" spans="1:11">
      <c r="A190" s="7">
        <v>14000416</v>
      </c>
      <c r="B190" s="4">
        <v>6195</v>
      </c>
      <c r="C190" s="4">
        <v>491</v>
      </c>
      <c r="D190" s="4">
        <v>1435</v>
      </c>
      <c r="E190" s="4">
        <v>16</v>
      </c>
      <c r="F190" s="4">
        <v>15.1</v>
      </c>
      <c r="I190" s="4">
        <v>36</v>
      </c>
      <c r="J190" s="4">
        <v>19</v>
      </c>
      <c r="K190" s="4">
        <v>198</v>
      </c>
    </row>
    <row r="191" spans="1:11">
      <c r="A191" s="7">
        <v>14000419</v>
      </c>
      <c r="B191" s="4">
        <v>5513</v>
      </c>
      <c r="C191" s="4">
        <v>354</v>
      </c>
      <c r="D191" s="4">
        <v>1476</v>
      </c>
      <c r="E191" s="4">
        <v>15.7</v>
      </c>
      <c r="F191" s="4">
        <v>14.5</v>
      </c>
      <c r="I191" s="4">
        <v>-87</v>
      </c>
      <c r="J191" s="4">
        <v>-157</v>
      </c>
    </row>
    <row r="192" spans="1:11">
      <c r="A192" s="7">
        <v>14000420</v>
      </c>
      <c r="B192" s="4">
        <v>6297</v>
      </c>
      <c r="C192" s="4">
        <v>625</v>
      </c>
      <c r="D192" s="4">
        <v>1459</v>
      </c>
      <c r="E192" s="4">
        <v>17</v>
      </c>
      <c r="F192" s="4">
        <v>15.3</v>
      </c>
      <c r="I192" s="4">
        <v>-96</v>
      </c>
      <c r="J192" s="4">
        <v>131</v>
      </c>
    </row>
    <row r="193" spans="1:11">
      <c r="A193" s="7">
        <v>14000421</v>
      </c>
      <c r="B193" s="4">
        <v>6719</v>
      </c>
      <c r="C193" s="4">
        <v>497</v>
      </c>
      <c r="D193" s="4">
        <v>1418</v>
      </c>
      <c r="E193" s="4">
        <v>16.399999999999999</v>
      </c>
      <c r="F193" s="4">
        <v>14.9</v>
      </c>
      <c r="I193" s="4">
        <v>-156</v>
      </c>
      <c r="J193" s="4">
        <v>46</v>
      </c>
    </row>
    <row r="194" spans="1:11">
      <c r="A194" s="7">
        <v>14000422</v>
      </c>
      <c r="B194" s="4">
        <v>7328</v>
      </c>
      <c r="C194" s="4">
        <v>408</v>
      </c>
      <c r="D194" s="4">
        <v>1442</v>
      </c>
      <c r="E194" s="4">
        <v>17.7</v>
      </c>
      <c r="F194" s="4">
        <v>14.5</v>
      </c>
      <c r="I194" s="4">
        <v>-167</v>
      </c>
      <c r="J194" s="4">
        <v>-4</v>
      </c>
    </row>
    <row r="195" spans="1:11">
      <c r="A195" s="7">
        <v>14000423</v>
      </c>
      <c r="B195" s="4">
        <v>6566</v>
      </c>
      <c r="C195" s="4">
        <v>760</v>
      </c>
      <c r="D195" s="4">
        <v>1135</v>
      </c>
      <c r="E195" s="4">
        <v>17.399999999999999</v>
      </c>
      <c r="F195" s="4">
        <v>13.3</v>
      </c>
      <c r="I195" s="4">
        <v>-98</v>
      </c>
      <c r="J195" s="4">
        <v>8</v>
      </c>
      <c r="K195" s="4">
        <v>24</v>
      </c>
    </row>
    <row r="196" spans="1:11">
      <c r="A196" s="7">
        <v>14000426</v>
      </c>
      <c r="B196" s="4">
        <v>7434</v>
      </c>
      <c r="C196" s="4">
        <v>680</v>
      </c>
      <c r="D196" s="4">
        <v>1145</v>
      </c>
      <c r="E196" s="4">
        <v>18.899999999999999</v>
      </c>
      <c r="F196" s="4">
        <v>15.7</v>
      </c>
      <c r="I196" s="4">
        <v>-152</v>
      </c>
      <c r="J196" s="4">
        <v>128</v>
      </c>
    </row>
    <row r="197" spans="1:11">
      <c r="A197" s="7">
        <v>14000427</v>
      </c>
      <c r="B197" s="4">
        <v>6675</v>
      </c>
      <c r="C197" s="4">
        <v>504</v>
      </c>
      <c r="D197" s="4">
        <v>1106</v>
      </c>
      <c r="E197" s="4">
        <v>15.3</v>
      </c>
      <c r="F197" s="4">
        <v>17.8</v>
      </c>
      <c r="I197" s="4">
        <v>-42</v>
      </c>
      <c r="J197" s="4">
        <v>-260</v>
      </c>
    </row>
    <row r="198" spans="1:11">
      <c r="A198" s="7">
        <v>14000428</v>
      </c>
      <c r="B198" s="4">
        <v>5278</v>
      </c>
      <c r="C198" s="4">
        <v>553</v>
      </c>
      <c r="D198" s="4">
        <v>908</v>
      </c>
      <c r="E198" s="4">
        <v>17.100000000000001</v>
      </c>
      <c r="F198" s="4">
        <v>15.4</v>
      </c>
      <c r="I198" s="4">
        <v>20</v>
      </c>
      <c r="J198" s="4">
        <v>68</v>
      </c>
      <c r="K198" s="4">
        <v>-64</v>
      </c>
    </row>
    <row r="199" spans="1:11">
      <c r="A199" s="7">
        <v>14000504</v>
      </c>
      <c r="B199" s="4">
        <v>5135</v>
      </c>
      <c r="C199" s="4">
        <v>788</v>
      </c>
      <c r="D199" s="4">
        <v>900</v>
      </c>
      <c r="E199" s="4">
        <v>16.899999999999999</v>
      </c>
      <c r="F199" s="4">
        <v>16</v>
      </c>
      <c r="I199" s="4">
        <v>-233</v>
      </c>
      <c r="J199" s="4">
        <v>244</v>
      </c>
    </row>
    <row r="200" spans="1:11">
      <c r="A200" s="7">
        <v>14000505</v>
      </c>
      <c r="B200" s="4">
        <v>5558</v>
      </c>
      <c r="C200" s="4">
        <v>675</v>
      </c>
      <c r="D200" s="4">
        <v>1306</v>
      </c>
      <c r="E200" s="4">
        <v>14.6</v>
      </c>
      <c r="F200" s="4">
        <v>18.7</v>
      </c>
      <c r="I200" s="4">
        <v>-100</v>
      </c>
      <c r="J200" s="4">
        <v>-162</v>
      </c>
    </row>
    <row r="201" spans="1:11">
      <c r="A201" s="7">
        <v>14000506</v>
      </c>
      <c r="B201" s="4">
        <v>5573</v>
      </c>
      <c r="C201" s="4">
        <v>716</v>
      </c>
      <c r="D201" s="4">
        <v>1256</v>
      </c>
      <c r="E201" s="4">
        <v>15.8</v>
      </c>
      <c r="F201" s="4">
        <v>16.8</v>
      </c>
      <c r="I201" s="4">
        <v>20</v>
      </c>
      <c r="J201" s="4">
        <v>5</v>
      </c>
      <c r="K201" s="4">
        <v>87</v>
      </c>
    </row>
    <row r="202" spans="1:11">
      <c r="A202" s="7">
        <v>14000509</v>
      </c>
      <c r="B202" s="4">
        <v>6613</v>
      </c>
      <c r="C202" s="4">
        <v>1097</v>
      </c>
      <c r="D202" s="4">
        <v>1151</v>
      </c>
      <c r="E202" s="4">
        <v>18.600000000000001</v>
      </c>
      <c r="F202" s="4">
        <v>16.3</v>
      </c>
      <c r="I202" s="4">
        <v>-422</v>
      </c>
      <c r="J202" s="4">
        <v>311</v>
      </c>
    </row>
    <row r="203" spans="1:11">
      <c r="A203" s="7">
        <v>14000510</v>
      </c>
      <c r="B203" s="4">
        <v>6228</v>
      </c>
      <c r="C203" s="4">
        <v>953</v>
      </c>
      <c r="D203" s="4">
        <v>1293</v>
      </c>
      <c r="E203" s="4">
        <v>18</v>
      </c>
      <c r="F203" s="4">
        <v>16.8</v>
      </c>
      <c r="I203" s="4">
        <v>-252</v>
      </c>
      <c r="J203" s="4">
        <v>40</v>
      </c>
    </row>
    <row r="204" spans="1:11">
      <c r="A204" s="7">
        <v>14000511</v>
      </c>
      <c r="B204" s="4">
        <v>5407</v>
      </c>
      <c r="C204" s="4">
        <v>918</v>
      </c>
      <c r="D204" s="4">
        <v>1316</v>
      </c>
      <c r="E204" s="4">
        <v>15.9</v>
      </c>
      <c r="F204" s="4">
        <v>16.3</v>
      </c>
      <c r="I204" s="4">
        <v>-63</v>
      </c>
      <c r="J204" s="4">
        <v>-307</v>
      </c>
    </row>
    <row r="205" spans="1:11">
      <c r="A205" s="7">
        <v>14000512</v>
      </c>
      <c r="B205" s="4">
        <v>6263</v>
      </c>
      <c r="C205" s="4">
        <v>917</v>
      </c>
      <c r="D205" s="4">
        <v>1212</v>
      </c>
      <c r="E205" s="4">
        <v>15.9</v>
      </c>
      <c r="F205" s="4">
        <v>16.7</v>
      </c>
      <c r="I205" s="4">
        <v>-28</v>
      </c>
      <c r="J205" s="4">
        <v>-133</v>
      </c>
    </row>
    <row r="206" spans="1:11">
      <c r="A206" s="7">
        <v>14000513</v>
      </c>
      <c r="B206" s="4">
        <v>8246</v>
      </c>
      <c r="C206" s="4">
        <v>1173</v>
      </c>
      <c r="D206" s="4">
        <v>1045</v>
      </c>
      <c r="E206" s="4">
        <v>18.8</v>
      </c>
      <c r="F206" s="4">
        <v>17.8</v>
      </c>
      <c r="I206" s="4">
        <v>-192</v>
      </c>
      <c r="J206" s="4">
        <v>51</v>
      </c>
      <c r="K206" s="4">
        <v>-38</v>
      </c>
    </row>
    <row r="207" spans="1:11">
      <c r="A207" s="7">
        <v>14000516</v>
      </c>
      <c r="B207" s="4">
        <v>7278</v>
      </c>
      <c r="C207" s="4">
        <v>595</v>
      </c>
      <c r="D207" s="4">
        <v>1043</v>
      </c>
      <c r="E207" s="4">
        <v>19</v>
      </c>
      <c r="F207" s="4">
        <v>14.8</v>
      </c>
      <c r="I207" s="4">
        <v>-67</v>
      </c>
      <c r="J207" s="4">
        <v>-237</v>
      </c>
    </row>
    <row r="208" spans="1:11">
      <c r="A208" s="7">
        <v>14000517</v>
      </c>
      <c r="B208" s="4">
        <v>6214</v>
      </c>
      <c r="C208" s="4">
        <v>1003</v>
      </c>
      <c r="D208" s="4">
        <v>1029</v>
      </c>
      <c r="E208" s="4">
        <v>17.899999999999999</v>
      </c>
      <c r="F208" s="4">
        <v>14.2</v>
      </c>
      <c r="I208" s="4">
        <v>-73</v>
      </c>
      <c r="J208" s="4">
        <v>-87</v>
      </c>
    </row>
    <row r="209" spans="1:11">
      <c r="A209" s="7">
        <v>14000518</v>
      </c>
      <c r="B209" s="4">
        <v>7002</v>
      </c>
      <c r="C209" s="4">
        <v>1041</v>
      </c>
      <c r="D209" s="4">
        <v>1112</v>
      </c>
      <c r="E209" s="4">
        <v>18.7</v>
      </c>
      <c r="F209" s="4">
        <v>15.6</v>
      </c>
      <c r="I209" s="4">
        <v>-147</v>
      </c>
      <c r="J209" s="4">
        <v>-27</v>
      </c>
    </row>
    <row r="210" spans="1:11">
      <c r="A210" s="7">
        <v>14000519</v>
      </c>
      <c r="B210" s="4">
        <v>8697</v>
      </c>
      <c r="C210" s="4">
        <v>1713</v>
      </c>
      <c r="D210" s="4">
        <v>1212</v>
      </c>
      <c r="E210" s="4">
        <v>19.399999999999999</v>
      </c>
      <c r="F210" s="4">
        <v>15.4</v>
      </c>
      <c r="I210" s="4">
        <v>-149</v>
      </c>
      <c r="J210" s="4">
        <v>3</v>
      </c>
    </row>
    <row r="211" spans="1:11">
      <c r="A211" s="7">
        <v>14000520</v>
      </c>
      <c r="B211" s="4">
        <v>9970</v>
      </c>
      <c r="C211" s="4">
        <v>1627</v>
      </c>
      <c r="D211" s="4">
        <v>1154</v>
      </c>
      <c r="E211" s="4">
        <v>19.100000000000001</v>
      </c>
      <c r="F211" s="4">
        <v>16.2</v>
      </c>
      <c r="I211" s="4">
        <v>-535</v>
      </c>
      <c r="J211" s="4">
        <v>6</v>
      </c>
      <c r="K211" s="4">
        <v>-342</v>
      </c>
    </row>
    <row r="212" spans="1:11">
      <c r="A212" s="7">
        <v>14000523</v>
      </c>
      <c r="B212" s="4">
        <v>10200</v>
      </c>
      <c r="C212" s="4">
        <v>1196</v>
      </c>
      <c r="D212" s="4">
        <v>1183</v>
      </c>
      <c r="E212" s="4">
        <v>17.899999999999999</v>
      </c>
      <c r="F212" s="4">
        <v>18.2</v>
      </c>
      <c r="I212" s="4">
        <v>-394</v>
      </c>
      <c r="J212" s="4">
        <v>-441</v>
      </c>
    </row>
    <row r="213" spans="1:11">
      <c r="A213" s="7">
        <v>14000524</v>
      </c>
      <c r="B213" s="4">
        <v>8137</v>
      </c>
      <c r="C213" s="4">
        <v>1298</v>
      </c>
      <c r="D213" s="4">
        <v>919</v>
      </c>
      <c r="E213" s="4">
        <v>20.6</v>
      </c>
      <c r="F213" s="4">
        <v>18.100000000000001</v>
      </c>
      <c r="I213" s="4">
        <v>109</v>
      </c>
      <c r="J213" s="4">
        <v>-89</v>
      </c>
      <c r="K213" s="4">
        <v>-530</v>
      </c>
    </row>
    <row r="214" spans="1:11">
      <c r="A214" s="7">
        <v>14000531</v>
      </c>
      <c r="B214" s="4">
        <v>10988</v>
      </c>
      <c r="C214" s="4">
        <v>1210</v>
      </c>
      <c r="D214" s="4">
        <v>863</v>
      </c>
      <c r="E214" s="4">
        <v>19.2</v>
      </c>
      <c r="F214" s="4">
        <v>17.899999999999999</v>
      </c>
      <c r="I214" s="4">
        <v>-516</v>
      </c>
      <c r="J214" s="4">
        <v>-173</v>
      </c>
    </row>
    <row r="215" spans="1:11">
      <c r="A215" s="7">
        <v>14000601</v>
      </c>
      <c r="B215" s="4">
        <v>10620</v>
      </c>
      <c r="C215" s="4">
        <v>1450</v>
      </c>
      <c r="D215" s="4">
        <v>748</v>
      </c>
      <c r="E215" s="4">
        <v>22</v>
      </c>
      <c r="F215" s="4">
        <v>18.600000000000001</v>
      </c>
      <c r="I215" s="4">
        <v>-351</v>
      </c>
      <c r="J215" s="4">
        <v>-126</v>
      </c>
    </row>
    <row r="216" spans="1:11">
      <c r="A216" s="7">
        <v>14000602</v>
      </c>
      <c r="B216" s="4">
        <v>10597</v>
      </c>
      <c r="C216" s="4">
        <v>1840</v>
      </c>
      <c r="D216" s="4">
        <v>736</v>
      </c>
      <c r="E216" s="4">
        <v>24.8</v>
      </c>
      <c r="F216" s="4">
        <v>18.5</v>
      </c>
      <c r="I216" s="4">
        <v>-281</v>
      </c>
      <c r="J216" s="4">
        <v>319</v>
      </c>
    </row>
    <row r="217" spans="1:11">
      <c r="A217" s="7">
        <v>14000603</v>
      </c>
      <c r="B217" s="4">
        <v>11871</v>
      </c>
      <c r="C217" s="4">
        <v>1543</v>
      </c>
      <c r="D217" s="4">
        <v>577</v>
      </c>
      <c r="E217" s="4">
        <v>25.3</v>
      </c>
      <c r="F217" s="4">
        <v>18.2</v>
      </c>
      <c r="I217" s="4">
        <v>-95</v>
      </c>
      <c r="J217" s="4">
        <v>86</v>
      </c>
      <c r="K217" s="4">
        <v>106</v>
      </c>
    </row>
    <row r="218" spans="1:11">
      <c r="A218" s="7">
        <v>14000606</v>
      </c>
      <c r="B218" s="4">
        <v>12656</v>
      </c>
      <c r="C218" s="4">
        <v>2174</v>
      </c>
      <c r="D218" s="4">
        <v>497</v>
      </c>
      <c r="E218" s="4">
        <v>30.7</v>
      </c>
      <c r="F218" s="4">
        <v>18.5</v>
      </c>
      <c r="I218" s="4">
        <v>-255</v>
      </c>
      <c r="J218" s="4">
        <v>453</v>
      </c>
    </row>
    <row r="219" spans="1:11">
      <c r="A219" s="7">
        <v>14000607</v>
      </c>
      <c r="B219" s="4">
        <v>17346</v>
      </c>
      <c r="C219" s="4">
        <v>774</v>
      </c>
      <c r="D219" s="4">
        <v>1055</v>
      </c>
      <c r="E219" s="4">
        <v>22.7</v>
      </c>
      <c r="F219" s="4">
        <v>19.899999999999999</v>
      </c>
      <c r="I219" s="4">
        <v>-126</v>
      </c>
      <c r="J219" s="4">
        <v>-1113</v>
      </c>
    </row>
    <row r="220" spans="1:11">
      <c r="A220" s="7">
        <v>14000608</v>
      </c>
      <c r="B220" s="4">
        <v>12447</v>
      </c>
      <c r="C220" s="4">
        <v>636</v>
      </c>
      <c r="D220" s="4">
        <v>3644</v>
      </c>
      <c r="E220" s="4">
        <v>17.2</v>
      </c>
      <c r="F220" s="4">
        <v>25.2</v>
      </c>
      <c r="I220" s="4">
        <v>335</v>
      </c>
      <c r="J220" s="4">
        <v>-2173</v>
      </c>
    </row>
    <row r="221" spans="1:11">
      <c r="A221" s="7">
        <v>14000609</v>
      </c>
      <c r="B221" s="4">
        <v>13946</v>
      </c>
      <c r="C221" s="4">
        <v>825</v>
      </c>
      <c r="D221" s="4">
        <v>851</v>
      </c>
      <c r="E221" s="4">
        <v>18</v>
      </c>
      <c r="F221" s="4">
        <v>22.3</v>
      </c>
      <c r="I221" s="4">
        <v>203</v>
      </c>
      <c r="J221" s="4">
        <v>-699</v>
      </c>
    </row>
    <row r="222" spans="1:11">
      <c r="A222" s="7">
        <v>14000610</v>
      </c>
      <c r="B222" s="4">
        <v>10800</v>
      </c>
      <c r="C222" s="4">
        <v>1554</v>
      </c>
      <c r="D222" s="4">
        <v>470</v>
      </c>
      <c r="E222" s="4">
        <v>20.6</v>
      </c>
      <c r="F222" s="4">
        <v>18</v>
      </c>
      <c r="I222" s="4">
        <v>337</v>
      </c>
      <c r="J222" s="4">
        <v>801</v>
      </c>
      <c r="K222" s="4">
        <v>-2731</v>
      </c>
    </row>
    <row r="223" spans="1:11">
      <c r="A223" s="7">
        <v>14000613</v>
      </c>
      <c r="B223" s="4">
        <v>10756</v>
      </c>
      <c r="C223" s="4">
        <v>1438</v>
      </c>
      <c r="D223" s="4">
        <v>376</v>
      </c>
      <c r="E223" s="4">
        <v>21.9</v>
      </c>
      <c r="F223" s="4">
        <v>16.2</v>
      </c>
      <c r="I223" s="4">
        <v>80</v>
      </c>
      <c r="J223" s="4">
        <v>521</v>
      </c>
    </row>
    <row r="224" spans="1:11">
      <c r="A224" s="7">
        <v>14000614</v>
      </c>
      <c r="B224" s="4">
        <v>10219</v>
      </c>
      <c r="C224" s="4">
        <v>1045</v>
      </c>
      <c r="D224" s="4">
        <v>400</v>
      </c>
      <c r="E224" s="4">
        <v>21.5</v>
      </c>
      <c r="F224" s="4">
        <v>18.8</v>
      </c>
      <c r="I224" s="4">
        <v>33</v>
      </c>
      <c r="J224" s="4">
        <v>257</v>
      </c>
    </row>
    <row r="225" spans="1:11">
      <c r="A225" s="7">
        <v>14000615</v>
      </c>
      <c r="B225" s="4">
        <v>11512</v>
      </c>
      <c r="C225" s="4">
        <v>823</v>
      </c>
      <c r="D225" s="4">
        <v>487</v>
      </c>
      <c r="E225" s="4">
        <v>20.5</v>
      </c>
      <c r="F225" s="4">
        <v>14.9</v>
      </c>
      <c r="I225" s="4">
        <v>-68</v>
      </c>
      <c r="J225" s="4">
        <v>32</v>
      </c>
    </row>
    <row r="226" spans="1:11">
      <c r="A226" s="7">
        <v>14000616</v>
      </c>
      <c r="B226" s="4">
        <v>9078</v>
      </c>
      <c r="C226" s="4">
        <v>657</v>
      </c>
      <c r="D226" s="4">
        <v>383</v>
      </c>
      <c r="E226" s="4">
        <v>18.399999999999999</v>
      </c>
      <c r="F226" s="4">
        <v>13.2</v>
      </c>
      <c r="I226" s="4">
        <v>198</v>
      </c>
      <c r="J226" s="4">
        <v>-287</v>
      </c>
    </row>
    <row r="227" spans="1:11">
      <c r="A227" s="7">
        <v>14000617</v>
      </c>
      <c r="B227" s="4">
        <v>8039</v>
      </c>
      <c r="C227" s="4">
        <v>578</v>
      </c>
      <c r="D227" s="4">
        <v>369</v>
      </c>
      <c r="E227" s="4">
        <v>17.8</v>
      </c>
      <c r="F227" s="4">
        <v>10.6</v>
      </c>
      <c r="I227" s="4">
        <v>46</v>
      </c>
      <c r="J227" s="4">
        <v>357</v>
      </c>
      <c r="K227" s="4">
        <v>880</v>
      </c>
    </row>
    <row r="228" spans="1:11">
      <c r="A228" s="7">
        <v>14000620</v>
      </c>
      <c r="B228" s="4">
        <v>8037</v>
      </c>
      <c r="C228" s="4">
        <v>1072</v>
      </c>
      <c r="D228" s="4">
        <v>600</v>
      </c>
      <c r="E228" s="4">
        <v>16.7</v>
      </c>
      <c r="F228" s="4">
        <v>17.2</v>
      </c>
      <c r="G228" s="4">
        <v>1072</v>
      </c>
      <c r="H228" s="5">
        <v>1072</v>
      </c>
      <c r="I228" s="4">
        <v>1072</v>
      </c>
      <c r="J228" s="4">
        <v>1072</v>
      </c>
    </row>
    <row r="229" spans="1:11">
      <c r="A229" s="7">
        <v>14000621</v>
      </c>
      <c r="B229" s="4">
        <v>6877</v>
      </c>
      <c r="C229" s="4">
        <v>1371</v>
      </c>
      <c r="D229" s="4">
        <v>988</v>
      </c>
      <c r="E229" s="4">
        <v>11.6</v>
      </c>
      <c r="F229" s="4">
        <v>23.3</v>
      </c>
      <c r="I229" s="4">
        <v>213</v>
      </c>
      <c r="J229" s="4">
        <v>-1456</v>
      </c>
    </row>
    <row r="230" spans="1:11">
      <c r="A230" s="7">
        <v>14000622</v>
      </c>
      <c r="B230" s="4">
        <v>7378</v>
      </c>
      <c r="C230" s="4">
        <v>1278</v>
      </c>
      <c r="D230" s="4">
        <v>447</v>
      </c>
      <c r="E230" s="4">
        <v>15.5</v>
      </c>
      <c r="F230" s="4">
        <v>16.899999999999999</v>
      </c>
      <c r="I230" s="4">
        <v>206</v>
      </c>
      <c r="J230" s="4">
        <v>-544</v>
      </c>
    </row>
    <row r="231" spans="1:11">
      <c r="A231" s="7">
        <v>14000623</v>
      </c>
      <c r="B231" s="4">
        <v>6636</v>
      </c>
      <c r="C231" s="4">
        <v>1587</v>
      </c>
      <c r="D231" s="4">
        <v>242</v>
      </c>
      <c r="E231" s="4">
        <v>18.899999999999999</v>
      </c>
      <c r="F231" s="4">
        <v>12.9</v>
      </c>
      <c r="I231" s="4">
        <v>80</v>
      </c>
      <c r="J231" s="4">
        <v>322</v>
      </c>
    </row>
    <row r="232" spans="1:11">
      <c r="A232" s="7">
        <v>14000624</v>
      </c>
      <c r="B232" s="4">
        <v>6142</v>
      </c>
      <c r="C232" s="4">
        <v>1219</v>
      </c>
      <c r="D232" s="4">
        <v>325</v>
      </c>
      <c r="E232" s="4">
        <v>20.399999999999999</v>
      </c>
      <c r="F232" s="4">
        <v>10.5</v>
      </c>
      <c r="I232" s="4">
        <v>194</v>
      </c>
      <c r="J232" s="4">
        <v>-434</v>
      </c>
      <c r="K232" s="4">
        <v>-1040</v>
      </c>
    </row>
    <row r="233" spans="1:11">
      <c r="A233" s="7">
        <v>14000627</v>
      </c>
      <c r="B233" s="4">
        <v>6316</v>
      </c>
      <c r="C233" s="4">
        <v>1484</v>
      </c>
      <c r="D233" s="4">
        <v>838</v>
      </c>
      <c r="E233" s="4">
        <v>15.2</v>
      </c>
      <c r="F233" s="4">
        <v>21.3</v>
      </c>
      <c r="I233" s="4">
        <v>95</v>
      </c>
      <c r="J233" s="4">
        <v>-869</v>
      </c>
    </row>
    <row r="234" spans="1:11">
      <c r="A234" s="7">
        <v>14000628</v>
      </c>
      <c r="B234" s="4">
        <v>5988</v>
      </c>
      <c r="C234" s="4">
        <v>1298</v>
      </c>
      <c r="D234" s="4">
        <v>818</v>
      </c>
      <c r="E234" s="4">
        <v>15.4</v>
      </c>
      <c r="F234" s="4">
        <v>20</v>
      </c>
      <c r="I234" s="4">
        <v>186</v>
      </c>
      <c r="J234" s="4">
        <v>-921</v>
      </c>
    </row>
    <row r="235" spans="1:11">
      <c r="A235" s="7">
        <v>14000629</v>
      </c>
      <c r="B235" s="4">
        <v>5322</v>
      </c>
      <c r="C235" s="4">
        <v>1297</v>
      </c>
      <c r="D235" s="4">
        <v>526</v>
      </c>
      <c r="E235" s="4">
        <v>15.9</v>
      </c>
      <c r="F235" s="4">
        <v>16.5</v>
      </c>
      <c r="I235" s="4">
        <v>165</v>
      </c>
      <c r="J235" s="4">
        <v>-307</v>
      </c>
    </row>
    <row r="236" spans="1:11">
      <c r="A236" s="7">
        <v>14000630</v>
      </c>
      <c r="B236" s="4">
        <v>7149</v>
      </c>
      <c r="C236" s="4">
        <v>626</v>
      </c>
      <c r="D236" s="4">
        <v>863</v>
      </c>
      <c r="E236" s="4">
        <v>16.600000000000001</v>
      </c>
      <c r="F236" s="4">
        <v>25</v>
      </c>
      <c r="I236" s="4">
        <v>78</v>
      </c>
      <c r="J236" s="4">
        <v>-1075</v>
      </c>
    </row>
    <row r="237" spans="1:11">
      <c r="A237" s="7">
        <v>14000631</v>
      </c>
      <c r="B237" s="4">
        <v>8804</v>
      </c>
      <c r="C237" s="4">
        <v>355</v>
      </c>
      <c r="D237" s="4">
        <v>599</v>
      </c>
      <c r="E237" s="4">
        <v>13.1</v>
      </c>
      <c r="F237" s="4">
        <v>20.100000000000001</v>
      </c>
      <c r="I237" s="4">
        <v>5</v>
      </c>
      <c r="J237" s="4">
        <v>-646</v>
      </c>
      <c r="K237" s="4">
        <v>-3818</v>
      </c>
    </row>
    <row r="238" spans="1:11">
      <c r="A238" s="7">
        <v>14000703</v>
      </c>
      <c r="B238" s="4">
        <v>7114</v>
      </c>
      <c r="C238" s="4">
        <v>496</v>
      </c>
      <c r="D238" s="4">
        <v>880</v>
      </c>
      <c r="E238" s="4">
        <v>15</v>
      </c>
      <c r="F238" s="4">
        <v>17</v>
      </c>
      <c r="I238" s="4">
        <v>-76</v>
      </c>
      <c r="J238" s="4">
        <v>275</v>
      </c>
    </row>
    <row r="239" spans="1:11">
      <c r="A239" s="7">
        <v>14000704</v>
      </c>
      <c r="B239" s="4">
        <v>5732</v>
      </c>
      <c r="C239" s="4">
        <v>273</v>
      </c>
      <c r="D239" s="4">
        <v>1174</v>
      </c>
      <c r="E239" s="4">
        <v>12.8</v>
      </c>
      <c r="F239" s="4">
        <v>17.2</v>
      </c>
      <c r="I239" s="4">
        <v>168</v>
      </c>
      <c r="J239" s="4">
        <v>-483</v>
      </c>
    </row>
    <row r="240" spans="1:11">
      <c r="A240" s="7">
        <v>14000706</v>
      </c>
      <c r="B240" s="6">
        <v>5489</v>
      </c>
      <c r="C240" s="4">
        <v>395</v>
      </c>
      <c r="D240" s="4">
        <v>884</v>
      </c>
      <c r="E240" s="4">
        <v>14.4</v>
      </c>
      <c r="F240" s="4">
        <v>16</v>
      </c>
      <c r="I240" s="4">
        <v>-31</v>
      </c>
      <c r="J240" s="4">
        <v>-276</v>
      </c>
    </row>
    <row r="241" spans="1:11">
      <c r="A241" s="7">
        <v>14000707</v>
      </c>
      <c r="B241" s="6">
        <v>6693</v>
      </c>
      <c r="C241" s="4">
        <v>618</v>
      </c>
      <c r="D241" s="4">
        <v>518</v>
      </c>
      <c r="E241" s="4">
        <v>16.8</v>
      </c>
      <c r="F241" s="4">
        <v>16.600000000000001</v>
      </c>
      <c r="I241" s="4">
        <v>-112</v>
      </c>
      <c r="J241" s="4">
        <v>-20</v>
      </c>
      <c r="K241" s="4">
        <v>-504</v>
      </c>
    </row>
    <row r="242" spans="1:11">
      <c r="A242" s="7">
        <v>14000710</v>
      </c>
      <c r="B242" s="6">
        <v>8115</v>
      </c>
      <c r="C242" s="4">
        <v>883</v>
      </c>
      <c r="D242" s="4">
        <v>307</v>
      </c>
      <c r="E242" s="4">
        <v>19.3</v>
      </c>
      <c r="F242" s="4">
        <v>15.4</v>
      </c>
      <c r="I242" s="4">
        <v>-335</v>
      </c>
      <c r="J242" s="4">
        <v>149</v>
      </c>
    </row>
    <row r="243" spans="1:11">
      <c r="A243" s="7">
        <v>14000711</v>
      </c>
      <c r="B243" s="6">
        <v>7949</v>
      </c>
      <c r="C243" s="4">
        <v>554</v>
      </c>
      <c r="D243" s="4">
        <v>352</v>
      </c>
      <c r="E243" s="4">
        <v>16.2</v>
      </c>
      <c r="F243" s="4">
        <v>16.3</v>
      </c>
      <c r="I243" s="4">
        <v>-47</v>
      </c>
      <c r="J243" s="4">
        <v>-577</v>
      </c>
    </row>
    <row r="244" spans="1:11">
      <c r="A244" s="7">
        <v>14000712</v>
      </c>
      <c r="B244" s="6">
        <v>6110</v>
      </c>
      <c r="C244" s="4">
        <v>471</v>
      </c>
      <c r="D244" s="4">
        <v>286</v>
      </c>
      <c r="E244" s="4">
        <v>15.4</v>
      </c>
      <c r="F244" s="4">
        <v>15.9</v>
      </c>
      <c r="I244" s="4">
        <v>52</v>
      </c>
      <c r="J244" s="4">
        <v>-335</v>
      </c>
    </row>
    <row r="245" spans="1:11">
      <c r="A245" s="7">
        <v>14000714</v>
      </c>
      <c r="B245" s="6">
        <v>6421</v>
      </c>
      <c r="C245" s="4">
        <v>527</v>
      </c>
      <c r="D245" s="4">
        <v>270</v>
      </c>
      <c r="E245" s="4">
        <v>17.100000000000001</v>
      </c>
      <c r="F245" s="4">
        <v>14.2</v>
      </c>
      <c r="I245" s="4">
        <v>-70</v>
      </c>
      <c r="J245" s="4">
        <v>-181</v>
      </c>
    </row>
    <row r="246" spans="1:11">
      <c r="A246" s="7">
        <v>14000717</v>
      </c>
      <c r="B246" s="6">
        <v>5738</v>
      </c>
      <c r="C246" s="4">
        <v>253</v>
      </c>
      <c r="D246" s="4">
        <v>690</v>
      </c>
      <c r="E246" s="4" t="s">
        <v>11</v>
      </c>
      <c r="F246" s="4">
        <v>17.2</v>
      </c>
      <c r="I246" s="4">
        <v>135</v>
      </c>
      <c r="J246" s="4">
        <v>-982</v>
      </c>
    </row>
    <row r="247" spans="1:11">
      <c r="A247" s="7">
        <v>14000718</v>
      </c>
      <c r="B247" s="6">
        <v>5144</v>
      </c>
      <c r="C247" s="4">
        <v>185</v>
      </c>
      <c r="D247" s="4">
        <v>443</v>
      </c>
      <c r="E247" s="4">
        <v>15.3</v>
      </c>
      <c r="F247" s="4">
        <v>16.600000000000001</v>
      </c>
      <c r="I247" s="4">
        <v>142</v>
      </c>
      <c r="J247" s="4">
        <v>-473</v>
      </c>
    </row>
    <row r="248" spans="1:11">
      <c r="A248" s="7">
        <v>14000719</v>
      </c>
      <c r="B248" s="6">
        <v>4647</v>
      </c>
      <c r="C248" s="4">
        <v>312</v>
      </c>
      <c r="D248" s="4">
        <v>391</v>
      </c>
      <c r="E248" s="4">
        <v>14.6</v>
      </c>
      <c r="F248" s="4">
        <v>15.3</v>
      </c>
      <c r="I248" s="4">
        <v>138</v>
      </c>
      <c r="J248" s="4">
        <v>-339</v>
      </c>
    </row>
    <row r="249" spans="1:11">
      <c r="A249" s="7">
        <v>14000720</v>
      </c>
      <c r="B249" s="6">
        <v>5765</v>
      </c>
      <c r="C249" s="4">
        <v>156</v>
      </c>
      <c r="D249" s="4">
        <v>786</v>
      </c>
      <c r="E249" s="4">
        <v>14.4</v>
      </c>
      <c r="F249" s="4">
        <v>19.899999999999999</v>
      </c>
      <c r="I249" s="4">
        <v>123</v>
      </c>
      <c r="J249" s="4">
        <v>-1233</v>
      </c>
    </row>
    <row r="250" spans="1:11">
      <c r="A250" s="7">
        <v>14000721</v>
      </c>
      <c r="B250" s="6">
        <v>4825</v>
      </c>
      <c r="C250" s="4">
        <v>423</v>
      </c>
      <c r="D250" s="4">
        <v>906</v>
      </c>
      <c r="E250" s="4">
        <v>15.5</v>
      </c>
      <c r="F250" s="4">
        <v>21.6</v>
      </c>
      <c r="I250" s="4">
        <v>199</v>
      </c>
      <c r="J250" s="4">
        <v>-777</v>
      </c>
    </row>
    <row r="251" spans="1:11">
      <c r="A251" s="7">
        <v>14000724</v>
      </c>
      <c r="B251" s="6">
        <v>5313</v>
      </c>
      <c r="C251" s="4">
        <v>1597</v>
      </c>
      <c r="D251" s="4">
        <v>327</v>
      </c>
      <c r="E251" s="4">
        <v>25.4</v>
      </c>
      <c r="F251" s="4">
        <v>14.6</v>
      </c>
      <c r="I251" s="4">
        <v>-180</v>
      </c>
      <c r="J251" s="4">
        <v>583</v>
      </c>
    </row>
    <row r="252" spans="1:11">
      <c r="A252" s="7">
        <v>14000725</v>
      </c>
      <c r="B252" s="6">
        <v>5351</v>
      </c>
      <c r="C252" s="4">
        <v>768</v>
      </c>
      <c r="D252" s="4">
        <v>586</v>
      </c>
      <c r="E252" s="4">
        <v>18.8</v>
      </c>
      <c r="F252" s="4">
        <v>16.100000000000001</v>
      </c>
      <c r="I252" s="4">
        <v>89</v>
      </c>
      <c r="J252" s="4">
        <v>-579</v>
      </c>
    </row>
    <row r="253" spans="1:11">
      <c r="A253" s="7">
        <v>14000726</v>
      </c>
      <c r="B253" s="6">
        <v>5328</v>
      </c>
      <c r="C253" s="4">
        <v>486</v>
      </c>
      <c r="D253" s="4">
        <v>508</v>
      </c>
      <c r="E253" s="4">
        <v>16.399999999999999</v>
      </c>
      <c r="F253" s="4">
        <v>19.399999999999999</v>
      </c>
      <c r="I253" s="4">
        <v>63</v>
      </c>
      <c r="J253" s="4">
        <v>-708</v>
      </c>
    </row>
    <row r="254" spans="1:11">
      <c r="A254" s="7">
        <v>14000727</v>
      </c>
      <c r="B254" s="6">
        <v>4638</v>
      </c>
      <c r="C254" s="4">
        <v>585</v>
      </c>
      <c r="D254" s="4">
        <v>263</v>
      </c>
      <c r="E254" s="4">
        <v>17.3</v>
      </c>
      <c r="F254" s="4">
        <v>15.1</v>
      </c>
      <c r="I254" s="4">
        <v>78</v>
      </c>
      <c r="J254" s="4">
        <v>-189</v>
      </c>
    </row>
    <row r="255" spans="1:11">
      <c r="A255" s="7">
        <v>14000728</v>
      </c>
      <c r="B255" s="6">
        <v>4241</v>
      </c>
      <c r="C255" s="4">
        <v>473</v>
      </c>
      <c r="D255" s="4">
        <v>486</v>
      </c>
      <c r="E255" s="4">
        <v>16.399999999999999</v>
      </c>
      <c r="F255" s="4">
        <v>14.7</v>
      </c>
      <c r="I255" s="4">
        <v>142</v>
      </c>
      <c r="J255" s="4">
        <v>-324</v>
      </c>
    </row>
    <row r="256" spans="1:11">
      <c r="A256" s="7">
        <v>14000801</v>
      </c>
      <c r="B256" s="6">
        <v>4452</v>
      </c>
      <c r="C256" s="4">
        <v>397</v>
      </c>
      <c r="D256" s="4">
        <v>1490</v>
      </c>
      <c r="E256" s="4">
        <v>15.6</v>
      </c>
      <c r="F256" s="4">
        <v>26.2</v>
      </c>
      <c r="I256" s="4">
        <v>131</v>
      </c>
      <c r="J256" s="4">
        <v>-771</v>
      </c>
    </row>
    <row r="257" spans="1:10">
      <c r="A257" s="7">
        <v>14000803</v>
      </c>
      <c r="B257" s="6">
        <v>3997</v>
      </c>
      <c r="C257" s="4">
        <v>331</v>
      </c>
      <c r="D257" s="4">
        <v>1156</v>
      </c>
      <c r="E257" s="4">
        <v>15.1</v>
      </c>
      <c r="F257" s="4">
        <v>23.8</v>
      </c>
      <c r="I257" s="4">
        <v>160</v>
      </c>
      <c r="J257" s="4">
        <v>-673</v>
      </c>
    </row>
    <row r="258" spans="1:10">
      <c r="A258" s="7">
        <v>14000804</v>
      </c>
      <c r="B258" s="6">
        <v>3945</v>
      </c>
      <c r="C258" s="4">
        <v>449</v>
      </c>
      <c r="D258" s="4">
        <v>731</v>
      </c>
      <c r="E258" s="4">
        <v>14.6</v>
      </c>
      <c r="F258" s="4">
        <v>19.5</v>
      </c>
      <c r="I258" s="4">
        <v>118</v>
      </c>
      <c r="J258" s="4">
        <v>-447</v>
      </c>
    </row>
    <row r="259" spans="1:10">
      <c r="A259" s="7">
        <v>14000805</v>
      </c>
      <c r="B259" s="6">
        <v>3861</v>
      </c>
      <c r="C259" s="4">
        <v>317</v>
      </c>
      <c r="D259" s="4">
        <v>570</v>
      </c>
      <c r="E259" s="4">
        <v>14.8</v>
      </c>
      <c r="F259" s="4">
        <v>17.100000000000001</v>
      </c>
      <c r="I259" s="4">
        <v>59</v>
      </c>
      <c r="J259" s="4">
        <v>-19</v>
      </c>
    </row>
    <row r="260" spans="1:10">
      <c r="A260" s="7">
        <v>14000808</v>
      </c>
      <c r="B260" s="6">
        <v>4193</v>
      </c>
      <c r="C260" s="4">
        <v>159</v>
      </c>
      <c r="D260" s="4">
        <v>758</v>
      </c>
      <c r="E260" s="4">
        <v>13.3</v>
      </c>
      <c r="F260" s="4">
        <v>17.8</v>
      </c>
      <c r="I260" s="4">
        <v>79</v>
      </c>
      <c r="J260" s="4">
        <v>-972</v>
      </c>
    </row>
    <row r="261" spans="1:10">
      <c r="A261" s="7">
        <v>14000809</v>
      </c>
      <c r="B261" s="6">
        <v>3914</v>
      </c>
      <c r="C261" s="4">
        <v>106</v>
      </c>
      <c r="D261" s="4">
        <v>1336</v>
      </c>
      <c r="E261" s="4">
        <v>12.3</v>
      </c>
      <c r="F261" s="4">
        <v>21.8</v>
      </c>
      <c r="I261" s="4">
        <v>120</v>
      </c>
      <c r="J261" s="4">
        <v>-1387</v>
      </c>
    </row>
    <row r="262" spans="1:10">
      <c r="A262" s="7">
        <v>14000810</v>
      </c>
      <c r="B262" s="6">
        <v>3775</v>
      </c>
      <c r="C262" s="4">
        <v>311</v>
      </c>
      <c r="D262" s="4">
        <v>481</v>
      </c>
      <c r="E262" s="4">
        <v>14.6</v>
      </c>
      <c r="F262" s="4">
        <v>16.2</v>
      </c>
      <c r="I262" s="4">
        <v>69</v>
      </c>
      <c r="J262" s="4">
        <v>-209</v>
      </c>
    </row>
    <row r="263" spans="1:10">
      <c r="A263" s="7">
        <v>14000811</v>
      </c>
      <c r="B263" s="6">
        <v>3619</v>
      </c>
      <c r="C263" s="4">
        <v>430</v>
      </c>
      <c r="D263" s="4">
        <v>474</v>
      </c>
      <c r="E263" s="4">
        <v>15.2</v>
      </c>
      <c r="F263" s="4">
        <v>14.8</v>
      </c>
      <c r="I263" s="4">
        <v>36</v>
      </c>
      <c r="J263" s="4">
        <v>-219</v>
      </c>
    </row>
    <row r="264" spans="1:10">
      <c r="A264" s="7">
        <v>14000812</v>
      </c>
      <c r="B264" s="6">
        <v>4588</v>
      </c>
      <c r="C264" s="4">
        <v>1128</v>
      </c>
      <c r="D264" s="4">
        <v>403</v>
      </c>
      <c r="E264" s="4">
        <v>19.899999999999999</v>
      </c>
      <c r="F264" s="4">
        <v>14.3</v>
      </c>
      <c r="I264" s="4">
        <v>-97</v>
      </c>
      <c r="J264" s="4">
        <v>101</v>
      </c>
    </row>
    <row r="265" spans="1:10">
      <c r="A265" s="7">
        <v>14000815</v>
      </c>
      <c r="B265" s="6">
        <v>5700</v>
      </c>
      <c r="C265" s="4">
        <v>1078</v>
      </c>
      <c r="D265" s="4">
        <v>320</v>
      </c>
      <c r="E265" s="4">
        <v>23.7</v>
      </c>
      <c r="F265" s="4">
        <v>15</v>
      </c>
      <c r="I265" s="4">
        <v>-591</v>
      </c>
      <c r="J265" s="4">
        <v>479</v>
      </c>
    </row>
    <row r="266" spans="1:10">
      <c r="A266" s="7">
        <v>14000816</v>
      </c>
      <c r="B266" s="6">
        <v>7378</v>
      </c>
      <c r="C266" s="4">
        <v>429</v>
      </c>
      <c r="D266" s="4">
        <v>442</v>
      </c>
      <c r="E266" s="4">
        <v>16.600000000000001</v>
      </c>
      <c r="F266" s="4">
        <v>15.3</v>
      </c>
      <c r="I266" s="4">
        <v>9</v>
      </c>
      <c r="J266" s="4">
        <v>-494</v>
      </c>
    </row>
    <row r="267" spans="1:10">
      <c r="A267" s="7">
        <v>14000817</v>
      </c>
      <c r="B267" s="6">
        <v>5809</v>
      </c>
      <c r="C267" s="4">
        <v>416</v>
      </c>
      <c r="D267" s="4">
        <v>596</v>
      </c>
      <c r="E267" s="4">
        <v>16</v>
      </c>
      <c r="F267" s="4">
        <v>14.7</v>
      </c>
      <c r="I267" s="4">
        <v>-32</v>
      </c>
      <c r="J267" s="4">
        <v>-110</v>
      </c>
    </row>
    <row r="268" spans="1:10">
      <c r="A268" s="7">
        <v>14000818</v>
      </c>
      <c r="B268" s="6">
        <v>6236</v>
      </c>
      <c r="C268" s="4">
        <v>581</v>
      </c>
      <c r="D268" s="4">
        <v>307</v>
      </c>
      <c r="E268" s="4">
        <v>15.7</v>
      </c>
      <c r="F268" s="4">
        <v>14.5</v>
      </c>
      <c r="I268" s="4">
        <v>-174</v>
      </c>
      <c r="J268" s="4">
        <v>52</v>
      </c>
    </row>
    <row r="269" spans="1:10">
      <c r="A269" s="7">
        <v>14000819</v>
      </c>
      <c r="B269" s="6">
        <v>5652</v>
      </c>
      <c r="C269" s="4">
        <v>1018</v>
      </c>
      <c r="D269" s="4">
        <v>281</v>
      </c>
      <c r="E269" s="4">
        <v>19.5</v>
      </c>
      <c r="F269" s="4">
        <v>14.3</v>
      </c>
      <c r="I269" s="4">
        <v>-138</v>
      </c>
      <c r="J269" s="4">
        <v>-7</v>
      </c>
    </row>
    <row r="270" spans="1:10">
      <c r="A270" s="7">
        <v>14000822</v>
      </c>
      <c r="B270" s="6">
        <v>4660</v>
      </c>
      <c r="C270" s="4">
        <v>371</v>
      </c>
      <c r="D270" s="4">
        <v>810</v>
      </c>
      <c r="E270" s="4">
        <v>15.3</v>
      </c>
      <c r="F270" s="4">
        <v>18.100000000000001</v>
      </c>
      <c r="I270" s="4">
        <v>-141</v>
      </c>
      <c r="J270" s="4">
        <v>-407</v>
      </c>
    </row>
    <row r="271" spans="1:10">
      <c r="A271" s="7">
        <v>14000823</v>
      </c>
      <c r="B271" s="6">
        <v>4821</v>
      </c>
      <c r="C271" s="4">
        <v>286</v>
      </c>
      <c r="D271" s="4">
        <v>374</v>
      </c>
      <c r="E271" s="4">
        <v>16.5</v>
      </c>
      <c r="F271" s="4">
        <v>14.7</v>
      </c>
      <c r="I271" s="4">
        <v>-42</v>
      </c>
      <c r="J271" s="4">
        <v>-283</v>
      </c>
    </row>
    <row r="272" spans="1:10">
      <c r="A272" s="7">
        <v>14000824</v>
      </c>
      <c r="B272" s="6">
        <v>4736</v>
      </c>
      <c r="C272" s="4">
        <v>329</v>
      </c>
      <c r="D272" s="4">
        <v>707</v>
      </c>
      <c r="E272" s="4">
        <v>15.6</v>
      </c>
      <c r="F272" s="4">
        <v>16.2</v>
      </c>
      <c r="I272" s="4">
        <v>26</v>
      </c>
      <c r="J272" s="4">
        <v>-549</v>
      </c>
    </row>
    <row r="273" spans="1:10">
      <c r="A273" s="7">
        <v>14000825</v>
      </c>
      <c r="B273" s="6">
        <v>4255</v>
      </c>
      <c r="C273" s="4">
        <v>559</v>
      </c>
      <c r="D273" s="4">
        <v>421</v>
      </c>
      <c r="E273" s="4">
        <v>14.6</v>
      </c>
      <c r="F273" s="4">
        <v>13.4</v>
      </c>
      <c r="I273" s="4">
        <v>22</v>
      </c>
      <c r="J273" s="4">
        <v>-37</v>
      </c>
    </row>
    <row r="274" spans="1:10">
      <c r="A274" s="7">
        <v>14000826</v>
      </c>
      <c r="B274" s="6">
        <v>4096</v>
      </c>
      <c r="C274" s="4">
        <v>642</v>
      </c>
      <c r="D274" s="4">
        <v>371</v>
      </c>
      <c r="E274" s="4">
        <v>17.2</v>
      </c>
      <c r="F274" s="4">
        <v>14.3</v>
      </c>
      <c r="I274" s="4">
        <v>43</v>
      </c>
      <c r="J274" s="4">
        <v>9</v>
      </c>
    </row>
    <row r="275" spans="1:10">
      <c r="A275" s="7">
        <v>14000829</v>
      </c>
      <c r="B275" s="6">
        <v>4415</v>
      </c>
      <c r="C275" s="4">
        <v>330</v>
      </c>
      <c r="D275" s="4">
        <v>579</v>
      </c>
      <c r="E275" s="4">
        <v>14.1</v>
      </c>
      <c r="F275" s="4">
        <v>15.5</v>
      </c>
      <c r="I275" s="4">
        <v>-5</v>
      </c>
      <c r="J275" s="4">
        <v>-474</v>
      </c>
    </row>
    <row r="276" spans="1:10">
      <c r="A276" s="7">
        <v>14000830</v>
      </c>
      <c r="B276" s="6">
        <v>4352</v>
      </c>
      <c r="C276" s="4">
        <v>455</v>
      </c>
      <c r="D276" s="4">
        <v>395</v>
      </c>
      <c r="E276" s="4">
        <v>13.9</v>
      </c>
      <c r="F276" s="4">
        <v>13.9</v>
      </c>
      <c r="I276" s="4">
        <v>-3</v>
      </c>
      <c r="J276" s="4">
        <v>-101</v>
      </c>
    </row>
    <row r="277" spans="1:10">
      <c r="A277" s="7">
        <v>14000901</v>
      </c>
      <c r="B277" s="6">
        <v>4532</v>
      </c>
      <c r="C277" s="4">
        <v>665</v>
      </c>
      <c r="D277" s="4">
        <v>398</v>
      </c>
      <c r="E277" s="4">
        <v>17.399999999999999</v>
      </c>
      <c r="F277" s="4">
        <v>16.100000000000001</v>
      </c>
      <c r="I277" s="4">
        <v>-89</v>
      </c>
      <c r="J277" s="4">
        <v>58</v>
      </c>
    </row>
    <row r="278" spans="1:10">
      <c r="A278" s="7">
        <v>14000902</v>
      </c>
      <c r="B278" s="6">
        <v>4211</v>
      </c>
      <c r="C278" s="4">
        <v>425</v>
      </c>
      <c r="D278" s="4">
        <v>1221</v>
      </c>
      <c r="E278" s="4">
        <v>13.4</v>
      </c>
      <c r="F278" s="4">
        <v>12.9</v>
      </c>
      <c r="I278" s="4">
        <v>15</v>
      </c>
      <c r="J278" s="4">
        <v>53</v>
      </c>
    </row>
    <row r="279" spans="1:10">
      <c r="A279" s="7">
        <v>14000903</v>
      </c>
      <c r="B279" s="6">
        <v>4954</v>
      </c>
      <c r="C279" s="4">
        <v>216</v>
      </c>
      <c r="D279" s="4">
        <v>433</v>
      </c>
      <c r="E279" s="4">
        <v>13.5</v>
      </c>
      <c r="F279" s="4">
        <v>14.6</v>
      </c>
      <c r="I279" s="4">
        <v>-75</v>
      </c>
      <c r="J279" s="4">
        <v>232</v>
      </c>
    </row>
    <row r="280" spans="1:10">
      <c r="A280" s="7">
        <v>14000906</v>
      </c>
      <c r="B280" s="6">
        <v>3746</v>
      </c>
      <c r="C280" s="4">
        <v>79</v>
      </c>
      <c r="D280" s="4">
        <v>719</v>
      </c>
      <c r="E280" s="4">
        <v>12.2</v>
      </c>
      <c r="F280" s="4">
        <v>18.2</v>
      </c>
      <c r="I280" s="4">
        <v>28</v>
      </c>
      <c r="J280" s="4">
        <v>-563</v>
      </c>
    </row>
    <row r="281" spans="1:10">
      <c r="A281" s="7">
        <v>14000907</v>
      </c>
      <c r="B281" s="6">
        <v>3368</v>
      </c>
      <c r="C281" s="4">
        <v>235</v>
      </c>
      <c r="D281" s="4">
        <v>455</v>
      </c>
      <c r="E281" s="4">
        <v>12.3</v>
      </c>
      <c r="F281" s="4">
        <v>13.8</v>
      </c>
      <c r="I281" s="4">
        <v>98</v>
      </c>
      <c r="J281" s="4">
        <v>-285</v>
      </c>
    </row>
    <row r="282" spans="1:10">
      <c r="A282" s="7">
        <v>14000908</v>
      </c>
      <c r="B282" s="6">
        <v>3445</v>
      </c>
      <c r="C282" s="4">
        <v>210</v>
      </c>
      <c r="D282" s="4">
        <v>462</v>
      </c>
      <c r="E282" s="4">
        <v>14.5</v>
      </c>
      <c r="F282" s="4">
        <v>14.9</v>
      </c>
      <c r="I282" s="4">
        <v>-23</v>
      </c>
      <c r="J282" s="4">
        <v>-107</v>
      </c>
    </row>
    <row r="283" spans="1:10">
      <c r="A283" s="7">
        <v>14000909</v>
      </c>
      <c r="B283" s="6">
        <v>3468</v>
      </c>
      <c r="C283" s="4">
        <v>164</v>
      </c>
      <c r="D283" s="4">
        <v>511</v>
      </c>
      <c r="E283" s="4">
        <v>12.8</v>
      </c>
      <c r="F283" s="4">
        <v>14.8</v>
      </c>
      <c r="I283" s="4">
        <v>-37</v>
      </c>
      <c r="J283" s="4">
        <v>-344</v>
      </c>
    </row>
    <row r="284" spans="1:10">
      <c r="A284" s="7">
        <v>14000910</v>
      </c>
      <c r="B284" s="6">
        <v>3172</v>
      </c>
      <c r="C284" s="4">
        <v>151</v>
      </c>
      <c r="D284" s="4">
        <v>626</v>
      </c>
      <c r="E284" s="4">
        <v>13.7</v>
      </c>
      <c r="F284" s="4">
        <v>17.399999999999999</v>
      </c>
      <c r="I284" s="4">
        <v>33</v>
      </c>
      <c r="J284" s="4">
        <v>-421</v>
      </c>
    </row>
    <row r="285" spans="1:10">
      <c r="A285" s="7">
        <v>14000913</v>
      </c>
      <c r="B285" s="6">
        <v>2908</v>
      </c>
      <c r="C285" s="4">
        <v>59</v>
      </c>
      <c r="D285" s="4">
        <v>886</v>
      </c>
      <c r="E285" s="4">
        <v>11.8</v>
      </c>
      <c r="F285" s="4">
        <v>15.6</v>
      </c>
      <c r="I285" s="4">
        <v>-115</v>
      </c>
      <c r="J285" s="4">
        <v>-380</v>
      </c>
    </row>
    <row r="286" spans="1:10">
      <c r="A286" s="7">
        <v>14000914</v>
      </c>
      <c r="B286" s="6">
        <v>2775</v>
      </c>
      <c r="C286" s="4">
        <v>169</v>
      </c>
      <c r="D286" s="4">
        <v>605</v>
      </c>
      <c r="E286" s="4">
        <v>12.8</v>
      </c>
      <c r="F286" s="4">
        <v>15.4</v>
      </c>
      <c r="I286" s="4">
        <v>-45</v>
      </c>
      <c r="J286" s="4">
        <v>-150</v>
      </c>
    </row>
    <row r="287" spans="1:10">
      <c r="A287" s="7">
        <v>14000915</v>
      </c>
      <c r="B287" s="6">
        <v>2732</v>
      </c>
      <c r="C287" s="4">
        <v>94</v>
      </c>
      <c r="D287" s="4">
        <v>628</v>
      </c>
      <c r="E287" s="4">
        <v>12</v>
      </c>
      <c r="F287" s="4">
        <v>17</v>
      </c>
      <c r="I287" s="4">
        <v>-103</v>
      </c>
      <c r="J287" s="4">
        <v>-228</v>
      </c>
    </row>
    <row r="288" spans="1:10">
      <c r="A288" s="7">
        <v>14000916</v>
      </c>
      <c r="B288" s="6">
        <v>2908</v>
      </c>
      <c r="C288" s="4">
        <v>82</v>
      </c>
      <c r="D288" s="4">
        <v>615</v>
      </c>
      <c r="E288" s="4">
        <v>13.7</v>
      </c>
      <c r="F288" s="4">
        <v>15.2</v>
      </c>
      <c r="I288" s="4">
        <v>74</v>
      </c>
      <c r="J288" s="4">
        <v>-269</v>
      </c>
    </row>
    <row r="289" spans="1:10">
      <c r="A289" s="7">
        <v>14000917</v>
      </c>
      <c r="B289" s="6">
        <v>3289</v>
      </c>
      <c r="C289" s="4">
        <v>185</v>
      </c>
      <c r="D289" s="4">
        <v>447</v>
      </c>
      <c r="E289" s="4">
        <v>14.7</v>
      </c>
      <c r="F289" s="4">
        <v>12.8</v>
      </c>
      <c r="I289" s="4">
        <v>-49</v>
      </c>
      <c r="J289" s="4">
        <v>-102</v>
      </c>
    </row>
    <row r="290" spans="1:10">
      <c r="A290" s="7">
        <v>14000920</v>
      </c>
      <c r="B290" s="6">
        <v>3033</v>
      </c>
      <c r="C290" s="4">
        <v>138</v>
      </c>
      <c r="D290" s="4">
        <v>563</v>
      </c>
      <c r="E290" s="4">
        <v>12.2</v>
      </c>
      <c r="F290" s="4">
        <v>13.1</v>
      </c>
      <c r="I290" s="4">
        <v>-73</v>
      </c>
      <c r="J290" s="4">
        <v>-346</v>
      </c>
    </row>
    <row r="291" spans="1:10">
      <c r="A291" s="7">
        <v>14000921</v>
      </c>
      <c r="B291" s="6">
        <v>2210</v>
      </c>
      <c r="C291" s="4">
        <v>106</v>
      </c>
      <c r="D291" s="4">
        <v>737</v>
      </c>
      <c r="E291" s="4">
        <v>11.4</v>
      </c>
      <c r="F291" s="4">
        <v>18.7</v>
      </c>
      <c r="I291" s="4">
        <v>10</v>
      </c>
      <c r="J291" s="4">
        <v>-528</v>
      </c>
    </row>
    <row r="292" spans="1:10">
      <c r="A292" s="7">
        <v>14000922</v>
      </c>
      <c r="B292" s="6">
        <v>3321</v>
      </c>
      <c r="C292" s="4">
        <v>91</v>
      </c>
      <c r="D292" s="4">
        <v>1059</v>
      </c>
      <c r="E292" s="4">
        <v>11.7</v>
      </c>
      <c r="F292" s="4">
        <v>19.899999999999999</v>
      </c>
      <c r="I292" s="4">
        <v>56</v>
      </c>
      <c r="J292" s="4">
        <v>-584</v>
      </c>
    </row>
    <row r="293" spans="1:10">
      <c r="A293" s="7">
        <v>14000923</v>
      </c>
      <c r="B293" s="6">
        <v>2772</v>
      </c>
      <c r="C293" s="4">
        <v>133</v>
      </c>
      <c r="D293" s="4">
        <v>716</v>
      </c>
      <c r="E293" s="4">
        <v>12.1</v>
      </c>
      <c r="F293" s="4">
        <v>17.3</v>
      </c>
      <c r="I293" s="4">
        <v>28</v>
      </c>
      <c r="J293" s="4">
        <v>-447</v>
      </c>
    </row>
    <row r="294" spans="1:10">
      <c r="A294" s="7">
        <v>14000924</v>
      </c>
      <c r="B294" s="6">
        <v>2395</v>
      </c>
      <c r="C294" s="4">
        <v>87</v>
      </c>
      <c r="D294" s="4">
        <v>656</v>
      </c>
      <c r="E294" s="4">
        <v>11.1</v>
      </c>
      <c r="F294" s="4">
        <v>15.4</v>
      </c>
      <c r="I294" s="4">
        <v>157</v>
      </c>
      <c r="J294" s="4">
        <v>-364</v>
      </c>
    </row>
    <row r="295" spans="1:10">
      <c r="A295" s="7">
        <v>14000927</v>
      </c>
      <c r="B295" s="6">
        <v>2595</v>
      </c>
      <c r="C295" s="4">
        <v>296</v>
      </c>
      <c r="D295" s="4">
        <v>560</v>
      </c>
      <c r="E295" s="4">
        <v>12.8</v>
      </c>
      <c r="F295" s="4">
        <v>15.1</v>
      </c>
      <c r="I295" s="4">
        <v>-52</v>
      </c>
      <c r="J295" s="4">
        <v>-98</v>
      </c>
    </row>
    <row r="296" spans="1:10">
      <c r="A296" s="7">
        <v>14000928</v>
      </c>
      <c r="B296" s="6">
        <v>2883</v>
      </c>
      <c r="C296" s="4">
        <v>134</v>
      </c>
      <c r="D296" s="4">
        <v>708</v>
      </c>
      <c r="E296" s="4">
        <v>11.2</v>
      </c>
      <c r="F296" s="4">
        <v>16.3</v>
      </c>
      <c r="I296" s="4">
        <v>54</v>
      </c>
      <c r="J296" s="4">
        <v>-416</v>
      </c>
    </row>
    <row r="297" spans="1:10">
      <c r="A297" s="7">
        <v>14000929</v>
      </c>
      <c r="B297" s="6">
        <v>2873</v>
      </c>
      <c r="C297" s="4">
        <v>206</v>
      </c>
      <c r="D297" s="4">
        <v>588</v>
      </c>
      <c r="E297" s="4">
        <v>14</v>
      </c>
      <c r="F297" s="4">
        <v>14</v>
      </c>
      <c r="I297" s="4">
        <v>-14</v>
      </c>
      <c r="J297" s="4">
        <v>-260</v>
      </c>
    </row>
    <row r="298" spans="1:10">
      <c r="A298" s="7">
        <v>14000930</v>
      </c>
      <c r="B298" s="6">
        <v>3009</v>
      </c>
      <c r="C298" s="4">
        <v>330</v>
      </c>
      <c r="D298" s="4">
        <v>394</v>
      </c>
      <c r="E298" s="4">
        <v>14.7</v>
      </c>
      <c r="F298" s="4">
        <v>13.3</v>
      </c>
      <c r="I298" s="4">
        <v>-18</v>
      </c>
      <c r="J298" s="4">
        <v>-166</v>
      </c>
    </row>
    <row r="299" spans="1:10">
      <c r="A299" s="7">
        <v>14001001</v>
      </c>
      <c r="B299" s="6">
        <v>3892</v>
      </c>
      <c r="C299" s="4">
        <v>1146</v>
      </c>
      <c r="D299" s="4">
        <v>384</v>
      </c>
      <c r="E299" s="4">
        <v>23.5</v>
      </c>
      <c r="F299" s="4">
        <v>14.5</v>
      </c>
      <c r="I299" s="4">
        <v>-306</v>
      </c>
      <c r="J299" s="4">
        <v>231</v>
      </c>
    </row>
    <row r="300" spans="1:10">
      <c r="A300" s="7">
        <v>14001004</v>
      </c>
      <c r="B300" s="6">
        <v>4807</v>
      </c>
      <c r="C300" s="4">
        <v>497</v>
      </c>
      <c r="D300" s="4">
        <v>345</v>
      </c>
      <c r="E300" s="4">
        <v>17.5</v>
      </c>
      <c r="F300" s="4">
        <v>14.7</v>
      </c>
      <c r="I300" s="4">
        <v>-165</v>
      </c>
      <c r="J300" s="4">
        <v>-254</v>
      </c>
    </row>
    <row r="301" spans="1:10">
      <c r="A301" s="7">
        <v>14001005</v>
      </c>
      <c r="B301" s="6">
        <v>3906</v>
      </c>
      <c r="C301" s="4">
        <v>158</v>
      </c>
      <c r="D301" s="4">
        <v>407</v>
      </c>
      <c r="E301" s="4">
        <v>13.1</v>
      </c>
      <c r="F301" s="4">
        <v>13.5</v>
      </c>
      <c r="I301" s="4">
        <v>99</v>
      </c>
      <c r="J301" s="4">
        <v>-394</v>
      </c>
    </row>
    <row r="302" spans="1:10">
      <c r="A302" s="7">
        <v>14001006</v>
      </c>
      <c r="B302" s="6">
        <v>4152</v>
      </c>
      <c r="C302" s="4">
        <v>287</v>
      </c>
      <c r="D302" s="4">
        <v>398</v>
      </c>
      <c r="E302" s="4">
        <v>16.2</v>
      </c>
      <c r="F302" s="4">
        <v>14.4</v>
      </c>
      <c r="I302" s="4">
        <v>5</v>
      </c>
      <c r="J302" s="4">
        <v>-207</v>
      </c>
    </row>
    <row r="303" spans="1:10">
      <c r="A303" s="7">
        <v>14001007</v>
      </c>
      <c r="B303" s="6">
        <v>3466</v>
      </c>
      <c r="C303" s="4">
        <v>369</v>
      </c>
      <c r="D303" s="4">
        <v>410</v>
      </c>
      <c r="E303" s="4">
        <v>15.6</v>
      </c>
      <c r="F303" s="4">
        <v>13.5</v>
      </c>
      <c r="I303" s="4">
        <v>-37</v>
      </c>
      <c r="J303" s="4">
        <v>-138</v>
      </c>
    </row>
    <row r="304" spans="1:10">
      <c r="A304" s="7">
        <v>14001008</v>
      </c>
      <c r="B304" s="6">
        <v>4035</v>
      </c>
      <c r="C304" s="4">
        <v>195</v>
      </c>
      <c r="D304" s="4">
        <v>486</v>
      </c>
      <c r="E304" s="4">
        <v>13.7</v>
      </c>
      <c r="F304" s="4">
        <v>13.7</v>
      </c>
      <c r="I304" s="4">
        <v>122</v>
      </c>
      <c r="J304" s="4">
        <v>-455</v>
      </c>
    </row>
    <row r="305" spans="1:10">
      <c r="A305" s="7">
        <v>14001011</v>
      </c>
      <c r="B305" s="6">
        <v>2746</v>
      </c>
      <c r="C305" s="4">
        <v>118</v>
      </c>
      <c r="D305" s="4">
        <v>612</v>
      </c>
      <c r="E305" s="4">
        <v>11.9</v>
      </c>
      <c r="F305" s="4">
        <v>13.8</v>
      </c>
      <c r="I305" s="4">
        <v>3</v>
      </c>
      <c r="J305" s="4">
        <v>-489</v>
      </c>
    </row>
    <row r="306" spans="1:10">
      <c r="A306" s="7">
        <v>14001012</v>
      </c>
      <c r="B306" s="6">
        <v>2396</v>
      </c>
      <c r="C306" s="4">
        <v>143</v>
      </c>
      <c r="D306" s="4">
        <v>494</v>
      </c>
      <c r="E306" s="4">
        <v>11.5</v>
      </c>
      <c r="F306" s="4">
        <v>13.2</v>
      </c>
      <c r="I306" s="4">
        <v>77</v>
      </c>
      <c r="J306" s="4">
        <v>-214</v>
      </c>
    </row>
    <row r="307" spans="1:10">
      <c r="A307" s="7">
        <v>14001013</v>
      </c>
      <c r="B307" s="6">
        <v>2298</v>
      </c>
      <c r="C307" s="4">
        <v>169</v>
      </c>
      <c r="D307" s="4">
        <v>496</v>
      </c>
      <c r="E307" s="4">
        <v>11.9</v>
      </c>
      <c r="F307" s="4">
        <v>13.3</v>
      </c>
      <c r="I307" s="4">
        <v>66</v>
      </c>
      <c r="J307" s="4">
        <v>-234</v>
      </c>
    </row>
    <row r="308" spans="1:10">
      <c r="A308" s="7">
        <v>14001014</v>
      </c>
      <c r="B308" s="6">
        <v>2517</v>
      </c>
      <c r="C308" s="4">
        <v>95</v>
      </c>
      <c r="D308" s="4">
        <v>542</v>
      </c>
      <c r="E308" s="4">
        <v>11</v>
      </c>
      <c r="F308" s="4">
        <v>14.4</v>
      </c>
      <c r="I308" s="4">
        <v>63</v>
      </c>
      <c r="J308" s="4">
        <v>-426</v>
      </c>
    </row>
    <row r="309" spans="1:10">
      <c r="A309" s="7">
        <v>14001015</v>
      </c>
      <c r="B309" s="6">
        <v>2251</v>
      </c>
      <c r="C309" s="4">
        <v>128</v>
      </c>
      <c r="D309" s="4">
        <v>411</v>
      </c>
      <c r="E309" s="4">
        <v>12.3</v>
      </c>
      <c r="F309" s="4">
        <v>14</v>
      </c>
      <c r="I309" s="4">
        <v>89</v>
      </c>
      <c r="J309" s="4">
        <v>-304</v>
      </c>
    </row>
    <row r="310" spans="1:10">
      <c r="A310" s="7">
        <v>14001018</v>
      </c>
      <c r="B310" s="6">
        <v>2798</v>
      </c>
      <c r="C310" s="4">
        <v>131</v>
      </c>
      <c r="D310" s="4">
        <v>420</v>
      </c>
      <c r="E310" s="4">
        <v>14.1</v>
      </c>
      <c r="F310" s="4">
        <v>13</v>
      </c>
      <c r="I310" s="4">
        <v>-93</v>
      </c>
      <c r="J310" s="4">
        <v>-283</v>
      </c>
    </row>
    <row r="311" spans="1:10">
      <c r="A311" s="7">
        <v>14001019</v>
      </c>
      <c r="B311" s="6">
        <v>2973</v>
      </c>
      <c r="C311" s="4">
        <v>103</v>
      </c>
      <c r="D311" s="4">
        <v>528</v>
      </c>
      <c r="E311" s="4">
        <v>12.9</v>
      </c>
      <c r="F311" s="4">
        <v>17.100000000000001</v>
      </c>
      <c r="I311" s="4">
        <v>105</v>
      </c>
      <c r="J311" s="4">
        <v>-550</v>
      </c>
    </row>
    <row r="312" spans="1:10">
      <c r="A312" s="7">
        <v>14001020</v>
      </c>
      <c r="B312" s="6">
        <v>2834</v>
      </c>
      <c r="C312" s="4">
        <v>184</v>
      </c>
      <c r="D312" s="4">
        <v>361</v>
      </c>
      <c r="E312" s="4">
        <v>12</v>
      </c>
      <c r="F312" s="4">
        <v>13.4</v>
      </c>
      <c r="I312" s="4">
        <v>82</v>
      </c>
      <c r="J312" s="4">
        <v>-282</v>
      </c>
    </row>
    <row r="313" spans="1:10">
      <c r="A313" s="7">
        <v>14001021</v>
      </c>
      <c r="B313" s="6">
        <v>2456</v>
      </c>
      <c r="C313" s="4">
        <v>158</v>
      </c>
      <c r="D313" s="4">
        <v>329</v>
      </c>
      <c r="E313" s="4">
        <v>11.8</v>
      </c>
      <c r="F313" s="4">
        <v>14.7</v>
      </c>
      <c r="I313" s="4">
        <v>86</v>
      </c>
      <c r="J313" s="4">
        <v>-162</v>
      </c>
    </row>
    <row r="314" spans="1:10">
      <c r="A314" s="7">
        <v>14001022</v>
      </c>
      <c r="B314" s="6">
        <v>2637</v>
      </c>
      <c r="C314" s="4">
        <v>148</v>
      </c>
      <c r="D314" s="4">
        <v>328</v>
      </c>
      <c r="E314" s="4">
        <v>13.2</v>
      </c>
      <c r="F314" s="4">
        <v>13.1</v>
      </c>
      <c r="I314" s="4">
        <v>82</v>
      </c>
      <c r="J314" s="4">
        <v>-131</v>
      </c>
    </row>
    <row r="315" spans="1:10">
      <c r="A315" s="7">
        <v>14001025</v>
      </c>
      <c r="B315" s="6">
        <v>2279</v>
      </c>
      <c r="C315" s="4">
        <v>117</v>
      </c>
      <c r="D315" s="4">
        <v>449</v>
      </c>
      <c r="E315" s="4">
        <v>13</v>
      </c>
      <c r="F315" s="4">
        <v>14</v>
      </c>
      <c r="I315" s="4">
        <v>-19</v>
      </c>
      <c r="J315" s="4">
        <v>-382</v>
      </c>
    </row>
    <row r="316" spans="1:10">
      <c r="A316" s="7">
        <v>14001026</v>
      </c>
      <c r="B316" s="6">
        <v>2287</v>
      </c>
      <c r="C316" s="4">
        <v>107</v>
      </c>
      <c r="D316" s="4">
        <v>387</v>
      </c>
      <c r="E316" s="4">
        <v>11.7</v>
      </c>
      <c r="F316" s="4">
        <v>15.4</v>
      </c>
      <c r="I316" s="4">
        <v>89</v>
      </c>
      <c r="J316" s="4">
        <v>-397</v>
      </c>
    </row>
    <row r="317" spans="1:10">
      <c r="A317" s="7">
        <v>14001027</v>
      </c>
      <c r="B317" s="6">
        <v>2391</v>
      </c>
      <c r="C317" s="4">
        <v>122</v>
      </c>
      <c r="D317" s="4">
        <v>454</v>
      </c>
      <c r="E317" s="4">
        <v>11.9</v>
      </c>
      <c r="F317" s="4">
        <v>14.2</v>
      </c>
      <c r="I317" s="4">
        <v>60</v>
      </c>
      <c r="J317" s="4">
        <v>-278</v>
      </c>
    </row>
    <row r="318" spans="1:10">
      <c r="A318" s="7">
        <v>14001028</v>
      </c>
      <c r="B318" s="6">
        <v>2735</v>
      </c>
      <c r="C318" s="4">
        <v>121</v>
      </c>
      <c r="D318" s="4">
        <v>638</v>
      </c>
      <c r="E318" s="4">
        <v>12.4</v>
      </c>
      <c r="F318" s="4">
        <v>20.5</v>
      </c>
      <c r="I318" s="4">
        <v>81</v>
      </c>
      <c r="J318" s="4">
        <v>-707</v>
      </c>
    </row>
    <row r="319" spans="1:10">
      <c r="A319" s="7">
        <v>14001029</v>
      </c>
      <c r="B319" s="6">
        <v>2473</v>
      </c>
      <c r="C319" s="4">
        <v>171</v>
      </c>
      <c r="D319" s="4">
        <v>337</v>
      </c>
      <c r="E319" s="4">
        <v>12.6</v>
      </c>
      <c r="F319" s="4">
        <v>13.6</v>
      </c>
      <c r="I319" s="4">
        <v>195</v>
      </c>
      <c r="J319" s="4">
        <v>-242</v>
      </c>
    </row>
    <row r="320" spans="1:10">
      <c r="A320" s="7">
        <v>14001102</v>
      </c>
      <c r="B320" s="6">
        <v>2779</v>
      </c>
      <c r="C320" s="4">
        <v>222</v>
      </c>
      <c r="D320" s="4">
        <v>543</v>
      </c>
      <c r="E320" s="4">
        <v>13.1</v>
      </c>
      <c r="F320" s="4">
        <v>14.8</v>
      </c>
      <c r="I320" s="4">
        <v>-166</v>
      </c>
      <c r="J320" s="4">
        <v>-273</v>
      </c>
    </row>
    <row r="321" spans="1:10">
      <c r="A321" s="7">
        <v>14001103</v>
      </c>
      <c r="B321" s="6">
        <v>3152</v>
      </c>
      <c r="C321" s="4">
        <v>119</v>
      </c>
      <c r="D321" s="4">
        <v>713</v>
      </c>
      <c r="E321" s="4">
        <v>11.5</v>
      </c>
      <c r="F321" s="4">
        <v>17.8</v>
      </c>
      <c r="I321" s="4">
        <v>-46</v>
      </c>
      <c r="J321" s="4">
        <v>-796</v>
      </c>
    </row>
    <row r="322" spans="1:10">
      <c r="A322" s="7">
        <v>14001104</v>
      </c>
      <c r="B322" s="6">
        <v>2384</v>
      </c>
      <c r="C322" s="4">
        <v>65</v>
      </c>
      <c r="D322" s="4">
        <v>718</v>
      </c>
      <c r="E322" s="4">
        <v>10.4</v>
      </c>
      <c r="F322" s="4">
        <v>21.5</v>
      </c>
      <c r="I322" s="4">
        <v>126</v>
      </c>
      <c r="J322" s="4">
        <v>-418</v>
      </c>
    </row>
    <row r="323" spans="1:10">
      <c r="A323" s="7">
        <v>14001105</v>
      </c>
      <c r="B323" s="6">
        <v>3703</v>
      </c>
      <c r="C323" s="4">
        <v>75</v>
      </c>
      <c r="D323" s="4">
        <v>958</v>
      </c>
      <c r="E323" s="4">
        <v>12.5</v>
      </c>
      <c r="F323" s="4">
        <v>25.8</v>
      </c>
      <c r="I323" s="4">
        <v>59</v>
      </c>
      <c r="J323" s="4">
        <v>-1132</v>
      </c>
    </row>
    <row r="324" spans="1:10">
      <c r="A324" s="7">
        <v>14001106</v>
      </c>
      <c r="B324" s="6">
        <v>3209</v>
      </c>
      <c r="C324" s="4">
        <v>435</v>
      </c>
      <c r="D324" s="4">
        <v>429</v>
      </c>
      <c r="E324" s="4">
        <v>14.2</v>
      </c>
      <c r="F324" s="4">
        <v>15.8</v>
      </c>
      <c r="I324" s="4">
        <v>159</v>
      </c>
      <c r="J324" s="4">
        <v>-89</v>
      </c>
    </row>
    <row r="325" spans="1:10">
      <c r="A325" s="7">
        <v>14001109</v>
      </c>
      <c r="B325" s="6">
        <v>3081</v>
      </c>
      <c r="C325" s="4">
        <v>1018</v>
      </c>
      <c r="D325" s="4">
        <v>314</v>
      </c>
      <c r="E325" s="4">
        <v>19.7</v>
      </c>
      <c r="F325" s="4">
        <v>14.2</v>
      </c>
      <c r="I325" s="4">
        <v>-249</v>
      </c>
      <c r="J325" s="4">
        <v>155</v>
      </c>
    </row>
    <row r="326" spans="1:10">
      <c r="A326" s="7">
        <v>14001110</v>
      </c>
      <c r="B326" s="6">
        <v>4290</v>
      </c>
      <c r="C326" s="4">
        <v>340</v>
      </c>
      <c r="D326" s="4">
        <v>366</v>
      </c>
      <c r="E326" s="4">
        <v>14.7</v>
      </c>
      <c r="F326" s="4">
        <v>15.6</v>
      </c>
      <c r="I326" s="4">
        <v>-105</v>
      </c>
      <c r="J326" s="4">
        <v>-182</v>
      </c>
    </row>
    <row r="327" spans="1:10">
      <c r="A327" s="7">
        <v>14001111</v>
      </c>
      <c r="B327" s="6">
        <v>4320</v>
      </c>
      <c r="C327" s="4">
        <v>879</v>
      </c>
      <c r="D327" s="4">
        <v>304</v>
      </c>
      <c r="E327" s="4">
        <v>16.7</v>
      </c>
      <c r="F327" s="4">
        <v>14.1</v>
      </c>
      <c r="I327" s="4">
        <v>-141</v>
      </c>
      <c r="J327" s="4">
        <v>-206</v>
      </c>
    </row>
    <row r="328" spans="1:10">
      <c r="A328" s="7">
        <v>14001112</v>
      </c>
      <c r="B328" s="6">
        <v>4201</v>
      </c>
      <c r="C328" s="4">
        <v>513</v>
      </c>
      <c r="D328" s="4">
        <v>262</v>
      </c>
      <c r="E328" s="4">
        <v>13.8</v>
      </c>
      <c r="F328" s="4">
        <v>12.9</v>
      </c>
      <c r="I328" s="4">
        <v>62</v>
      </c>
      <c r="J328" s="4">
        <v>-371</v>
      </c>
    </row>
    <row r="329" spans="1:10">
      <c r="A329" s="7">
        <v>14001113</v>
      </c>
      <c r="B329" s="6">
        <v>3590</v>
      </c>
      <c r="C329" s="4">
        <v>265</v>
      </c>
      <c r="D329" s="4">
        <v>269</v>
      </c>
      <c r="E329" s="4">
        <v>13.2</v>
      </c>
      <c r="F329" s="4">
        <v>12.9</v>
      </c>
      <c r="I329" s="4">
        <v>225</v>
      </c>
      <c r="J329" s="4">
        <v>-483</v>
      </c>
    </row>
    <row r="330" spans="1:10">
      <c r="A330" s="7">
        <v>14001116</v>
      </c>
      <c r="B330" s="6">
        <v>3131</v>
      </c>
      <c r="C330" s="4">
        <v>243</v>
      </c>
      <c r="D330" s="4">
        <v>275</v>
      </c>
      <c r="E330" s="4">
        <v>13.9</v>
      </c>
      <c r="F330" s="4">
        <v>13</v>
      </c>
      <c r="I330" s="4">
        <v>45</v>
      </c>
      <c r="J330" s="4">
        <v>-352</v>
      </c>
    </row>
    <row r="331" spans="1:10">
      <c r="A331" s="7">
        <v>14001117</v>
      </c>
      <c r="B331" s="6">
        <v>4220</v>
      </c>
      <c r="C331" s="4">
        <v>149</v>
      </c>
      <c r="D331" s="4">
        <v>846</v>
      </c>
      <c r="E331" s="4">
        <v>13.3</v>
      </c>
      <c r="F331" s="4">
        <v>18.899999999999999</v>
      </c>
      <c r="I331" s="4">
        <v>169</v>
      </c>
      <c r="J331" s="4">
        <v>-1442</v>
      </c>
    </row>
    <row r="332" spans="1:10">
      <c r="A332" s="7">
        <v>14001118</v>
      </c>
      <c r="B332" s="6">
        <v>2971</v>
      </c>
      <c r="C332" s="4">
        <v>238</v>
      </c>
      <c r="D332" s="4">
        <v>374</v>
      </c>
      <c r="E332" s="4">
        <v>13.6</v>
      </c>
      <c r="F332" s="4">
        <v>16.100000000000001</v>
      </c>
      <c r="I332" s="4">
        <v>188</v>
      </c>
      <c r="J332" s="4">
        <v>-445</v>
      </c>
    </row>
    <row r="333" spans="1:10">
      <c r="A333" s="7">
        <v>14001119</v>
      </c>
      <c r="B333" s="6">
        <v>3192</v>
      </c>
      <c r="C333" s="4">
        <v>283</v>
      </c>
      <c r="D333" s="4">
        <v>304</v>
      </c>
      <c r="E333" s="4">
        <v>14.2</v>
      </c>
      <c r="F333" s="4">
        <v>15.2</v>
      </c>
      <c r="I333" s="4">
        <v>110</v>
      </c>
      <c r="J333" s="4">
        <v>-50</v>
      </c>
    </row>
    <row r="334" spans="1:10">
      <c r="A334" s="7">
        <v>14001120</v>
      </c>
      <c r="B334" s="6">
        <v>3084</v>
      </c>
      <c r="C334" s="4">
        <v>377</v>
      </c>
      <c r="D334" s="4">
        <v>274</v>
      </c>
      <c r="E334" s="4">
        <v>14</v>
      </c>
      <c r="F334" s="4">
        <v>9.9</v>
      </c>
      <c r="I334" s="4">
        <v>93</v>
      </c>
      <c r="J334" s="4">
        <v>-329</v>
      </c>
    </row>
    <row r="335" spans="1:10">
      <c r="A335" s="7">
        <v>14001123</v>
      </c>
      <c r="B335" s="6">
        <v>3309</v>
      </c>
      <c r="C335" s="4">
        <v>347</v>
      </c>
      <c r="D335" s="4">
        <v>278</v>
      </c>
      <c r="E335" s="4">
        <v>14.6</v>
      </c>
      <c r="F335" s="4">
        <v>13</v>
      </c>
      <c r="I335" s="4">
        <v>-53</v>
      </c>
      <c r="J335" s="4">
        <v>-299</v>
      </c>
    </row>
    <row r="336" spans="1:10">
      <c r="A336" s="7">
        <v>14001124</v>
      </c>
      <c r="B336" s="6">
        <v>2549</v>
      </c>
      <c r="C336" s="4">
        <v>290</v>
      </c>
      <c r="D336" s="4">
        <v>322</v>
      </c>
      <c r="E336" s="4">
        <v>13</v>
      </c>
      <c r="F336" s="4">
        <v>13.1</v>
      </c>
      <c r="I336" s="4">
        <v>44</v>
      </c>
      <c r="J336" s="4">
        <v>-352</v>
      </c>
    </row>
    <row r="337" spans="1:10">
      <c r="A337" s="7">
        <v>14001125</v>
      </c>
      <c r="B337" s="6">
        <v>2373</v>
      </c>
      <c r="C337" s="4">
        <v>318</v>
      </c>
      <c r="D337" s="4">
        <v>249</v>
      </c>
      <c r="E337" s="4">
        <v>13.8</v>
      </c>
      <c r="F337" s="4">
        <v>13.1</v>
      </c>
      <c r="I337" s="4">
        <v>1</v>
      </c>
      <c r="J337" s="4">
        <v>-161</v>
      </c>
    </row>
    <row r="338" spans="1:10">
      <c r="A338" s="7">
        <v>14001127</v>
      </c>
      <c r="B338" s="6">
        <v>2569</v>
      </c>
      <c r="C338" s="4">
        <v>199</v>
      </c>
      <c r="D338" s="4">
        <v>245</v>
      </c>
      <c r="E338" s="4">
        <v>12.1</v>
      </c>
      <c r="F338" s="4">
        <v>12</v>
      </c>
      <c r="I338" s="4">
        <v>34</v>
      </c>
      <c r="J338" s="4">
        <v>-346</v>
      </c>
    </row>
    <row r="339" spans="1:10">
      <c r="A339" s="7">
        <v>14001130</v>
      </c>
      <c r="B339" s="6">
        <v>3008</v>
      </c>
      <c r="C339" s="4">
        <v>174</v>
      </c>
      <c r="D339" s="4">
        <v>246</v>
      </c>
      <c r="E339" s="4">
        <v>13</v>
      </c>
      <c r="F339" s="4">
        <v>14.4</v>
      </c>
      <c r="I339" s="4">
        <v>-116</v>
      </c>
      <c r="J339" s="4">
        <v>-450</v>
      </c>
    </row>
    <row r="340" spans="1:10">
      <c r="A340" s="7">
        <v>14001201</v>
      </c>
      <c r="B340" s="6">
        <v>2739</v>
      </c>
      <c r="C340" s="4">
        <v>231</v>
      </c>
      <c r="D340" s="4">
        <v>257</v>
      </c>
      <c r="E340" s="4">
        <v>17.600000000000001</v>
      </c>
      <c r="F340" s="4">
        <v>12.6</v>
      </c>
      <c r="I340" s="4">
        <v>116</v>
      </c>
      <c r="J340" s="4">
        <v>-220</v>
      </c>
    </row>
    <row r="341" spans="1:10">
      <c r="A341" s="7">
        <v>14001202</v>
      </c>
      <c r="B341" s="6">
        <v>3405</v>
      </c>
      <c r="C341" s="4">
        <v>562</v>
      </c>
      <c r="D341" s="4">
        <v>148</v>
      </c>
      <c r="E341" s="4">
        <v>15.4</v>
      </c>
      <c r="F341" s="4">
        <v>13.3</v>
      </c>
      <c r="I341" s="4">
        <v>-130</v>
      </c>
      <c r="J341" s="4">
        <v>40</v>
      </c>
    </row>
    <row r="342" spans="1:10">
      <c r="A342" s="7">
        <v>14001203</v>
      </c>
      <c r="B342" s="6">
        <v>3520</v>
      </c>
      <c r="C342" s="4">
        <v>330</v>
      </c>
      <c r="D342" s="4">
        <v>172</v>
      </c>
      <c r="E342" s="4">
        <v>27.1</v>
      </c>
      <c r="F342" s="4">
        <v>23.9</v>
      </c>
      <c r="I342" s="4">
        <v>-44</v>
      </c>
      <c r="J342" s="4">
        <v>-225</v>
      </c>
    </row>
    <row r="343" spans="1:10">
      <c r="A343" s="7">
        <v>14001204</v>
      </c>
      <c r="B343" s="6">
        <v>3152</v>
      </c>
      <c r="C343" s="4">
        <v>357</v>
      </c>
      <c r="D343" s="4">
        <v>123</v>
      </c>
      <c r="E343" s="4">
        <v>25.1</v>
      </c>
      <c r="F343" s="4">
        <v>21.7</v>
      </c>
      <c r="I343" s="4">
        <v>57</v>
      </c>
      <c r="J343" s="4">
        <v>-79</v>
      </c>
    </row>
    <row r="344" spans="1:10">
      <c r="A344" s="7">
        <v>14001207</v>
      </c>
      <c r="B344" s="6">
        <v>2823</v>
      </c>
      <c r="C344" s="4">
        <v>253</v>
      </c>
      <c r="D344" s="4">
        <v>243</v>
      </c>
      <c r="E344" s="4">
        <v>15.9</v>
      </c>
      <c r="F344" s="4">
        <v>13.2</v>
      </c>
      <c r="I344" s="4">
        <v>-86</v>
      </c>
      <c r="J344" s="4">
        <v>-253</v>
      </c>
    </row>
    <row r="345" spans="1:10">
      <c r="A345" s="7">
        <v>14001208</v>
      </c>
      <c r="B345" s="6">
        <v>2309</v>
      </c>
      <c r="C345" s="4">
        <v>313</v>
      </c>
      <c r="D345" s="4">
        <v>109</v>
      </c>
      <c r="E345" s="4">
        <v>15.2</v>
      </c>
      <c r="F345" s="4">
        <v>12.9</v>
      </c>
      <c r="I345" s="4">
        <v>28</v>
      </c>
      <c r="J345" s="4">
        <v>-98</v>
      </c>
    </row>
    <row r="346" spans="1:10">
      <c r="A346" s="7">
        <v>14001209</v>
      </c>
      <c r="B346" s="6">
        <v>2545</v>
      </c>
      <c r="C346" s="4">
        <v>397</v>
      </c>
      <c r="D346" s="4">
        <v>106</v>
      </c>
      <c r="E346" s="4">
        <v>19.2</v>
      </c>
      <c r="F346" s="4">
        <v>13.5</v>
      </c>
      <c r="I346" s="4">
        <v>-68</v>
      </c>
      <c r="J346" s="4">
        <v>-6</v>
      </c>
    </row>
    <row r="347" spans="1:10">
      <c r="A347" s="7">
        <v>14001211</v>
      </c>
      <c r="B347" s="6">
        <v>3174</v>
      </c>
      <c r="C347" s="4">
        <v>203</v>
      </c>
      <c r="D347" s="4">
        <v>154</v>
      </c>
      <c r="E347" s="4">
        <v>15.7</v>
      </c>
      <c r="F347" s="4">
        <v>14.1</v>
      </c>
      <c r="I347" s="4">
        <v>23</v>
      </c>
      <c r="J347" s="4">
        <v>-156</v>
      </c>
    </row>
    <row r="348" spans="1:10">
      <c r="A348" s="7">
        <v>14001214</v>
      </c>
      <c r="B348" s="6">
        <v>4140</v>
      </c>
      <c r="C348" s="4">
        <v>409</v>
      </c>
      <c r="D348" s="4">
        <v>191</v>
      </c>
      <c r="E348" s="4">
        <v>20.5</v>
      </c>
      <c r="F348" s="4">
        <v>14.3</v>
      </c>
      <c r="I348" s="4">
        <v>-323</v>
      </c>
      <c r="J348" s="4">
        <v>40</v>
      </c>
    </row>
    <row r="349" spans="1:10">
      <c r="A349" s="7">
        <v>14001215</v>
      </c>
      <c r="B349" s="6">
        <v>5128</v>
      </c>
      <c r="C349" s="4">
        <v>584</v>
      </c>
      <c r="D349" s="4">
        <v>185</v>
      </c>
      <c r="E349" s="4">
        <v>18.3</v>
      </c>
      <c r="F349" s="4">
        <v>14.2</v>
      </c>
      <c r="I349" s="4">
        <v>-393</v>
      </c>
      <c r="J349" s="4">
        <v>243</v>
      </c>
    </row>
    <row r="350" spans="1:10">
      <c r="A350" s="7">
        <v>14001216</v>
      </c>
      <c r="B350" s="6">
        <v>5629</v>
      </c>
      <c r="C350" s="4">
        <v>358</v>
      </c>
      <c r="D350" s="4">
        <v>174</v>
      </c>
      <c r="E350" s="4">
        <v>18.2</v>
      </c>
      <c r="F350" s="4">
        <v>17.5</v>
      </c>
      <c r="I350" s="4">
        <v>-261</v>
      </c>
      <c r="J350" s="4">
        <v>114</v>
      </c>
    </row>
    <row r="351" spans="1:10">
      <c r="A351" s="7">
        <v>14001217</v>
      </c>
      <c r="B351" s="6">
        <v>3879</v>
      </c>
      <c r="C351" s="4">
        <v>324</v>
      </c>
      <c r="D351" s="4">
        <v>219</v>
      </c>
      <c r="E351" s="4">
        <v>14.8</v>
      </c>
      <c r="F351" s="4">
        <v>16.5</v>
      </c>
      <c r="I351" s="4">
        <v>-92</v>
      </c>
      <c r="J351" s="4">
        <v>-309</v>
      </c>
    </row>
    <row r="352" spans="1:10">
      <c r="A352" s="7">
        <v>14001218</v>
      </c>
      <c r="B352" s="6">
        <v>4538</v>
      </c>
      <c r="C352" s="4">
        <v>373</v>
      </c>
      <c r="D352" s="4">
        <v>140</v>
      </c>
      <c r="E352" s="4">
        <v>16.3</v>
      </c>
      <c r="F352" s="4">
        <v>15.7</v>
      </c>
      <c r="I352" s="4">
        <v>-31</v>
      </c>
      <c r="J352" s="4">
        <v>15</v>
      </c>
    </row>
    <row r="353" spans="1:10">
      <c r="A353" s="7">
        <v>14001221</v>
      </c>
      <c r="B353" s="6">
        <v>4094</v>
      </c>
      <c r="C353" s="4">
        <v>247</v>
      </c>
      <c r="D353" s="4">
        <v>270</v>
      </c>
      <c r="E353" s="4">
        <v>15.2</v>
      </c>
      <c r="F353" s="4">
        <v>16.3</v>
      </c>
      <c r="I353" s="4">
        <v>-134</v>
      </c>
      <c r="J353" s="4">
        <v>-694</v>
      </c>
    </row>
    <row r="354" spans="1:10">
      <c r="A354" s="7">
        <v>14001222</v>
      </c>
      <c r="B354" s="6">
        <v>3017</v>
      </c>
      <c r="C354" s="4">
        <v>258</v>
      </c>
      <c r="D354" s="4">
        <v>197</v>
      </c>
      <c r="E354" s="4">
        <v>14.9</v>
      </c>
      <c r="F354" s="4">
        <v>15.3</v>
      </c>
      <c r="I354" s="4">
        <v>3</v>
      </c>
      <c r="J354" s="4">
        <v>-218</v>
      </c>
    </row>
    <row r="355" spans="1:10">
      <c r="A355" s="7">
        <v>14001223</v>
      </c>
      <c r="B355" s="6">
        <v>2722</v>
      </c>
      <c r="C355" s="4">
        <v>233</v>
      </c>
      <c r="D355" s="4">
        <v>193</v>
      </c>
      <c r="E355" s="4">
        <v>15.2</v>
      </c>
      <c r="F355" s="4">
        <v>14.7</v>
      </c>
      <c r="I355" s="4">
        <v>-7</v>
      </c>
      <c r="J355" s="4">
        <v>-344</v>
      </c>
    </row>
    <row r="356" spans="1:10">
      <c r="A356" s="7">
        <v>14001224</v>
      </c>
      <c r="B356" s="6">
        <v>2929</v>
      </c>
      <c r="C356" s="4">
        <v>263</v>
      </c>
      <c r="D356" s="4">
        <v>202</v>
      </c>
      <c r="E356" s="4">
        <v>17</v>
      </c>
      <c r="F356" s="4">
        <v>29</v>
      </c>
      <c r="I356" s="4">
        <v>9</v>
      </c>
      <c r="J356" s="4">
        <v>-198</v>
      </c>
    </row>
    <row r="357" spans="1:10">
      <c r="A357" s="7">
        <v>14001225</v>
      </c>
      <c r="B357" s="6">
        <v>30125</v>
      </c>
      <c r="C357" s="4">
        <v>652</v>
      </c>
      <c r="D357" s="4">
        <v>112</v>
      </c>
      <c r="E357" s="4">
        <v>16.5</v>
      </c>
      <c r="F357" s="4">
        <v>15.2</v>
      </c>
      <c r="I357" s="4">
        <v>-28</v>
      </c>
      <c r="J357" s="4">
        <v>29</v>
      </c>
    </row>
    <row r="358" spans="1:10">
      <c r="A358" s="7">
        <v>14001228</v>
      </c>
      <c r="B358" s="6">
        <v>3517</v>
      </c>
      <c r="C358" s="4">
        <v>100</v>
      </c>
      <c r="D358" s="4">
        <v>51</v>
      </c>
      <c r="E358" s="4">
        <v>18.5</v>
      </c>
      <c r="F358" s="4">
        <v>16.399999999999999</v>
      </c>
      <c r="I358" s="4">
        <v>182</v>
      </c>
      <c r="J358" s="4">
        <v>325</v>
      </c>
    </row>
    <row r="359" spans="1:10">
      <c r="A359" s="7">
        <v>14010106</v>
      </c>
      <c r="B359" s="6">
        <v>4460</v>
      </c>
      <c r="C359" s="4">
        <v>564</v>
      </c>
      <c r="D359" s="4">
        <v>61</v>
      </c>
      <c r="E359" s="4">
        <v>16.2</v>
      </c>
      <c r="F359" s="4">
        <v>14.9</v>
      </c>
      <c r="I359" s="4">
        <v>-344</v>
      </c>
      <c r="J359" s="4">
        <v>164</v>
      </c>
    </row>
    <row r="360" spans="1:10">
      <c r="A360" s="7">
        <v>14010107</v>
      </c>
      <c r="B360" s="6">
        <v>4166</v>
      </c>
      <c r="C360" s="4">
        <v>665</v>
      </c>
      <c r="D360" s="4">
        <v>48</v>
      </c>
      <c r="E360" s="4">
        <v>17.600000000000001</v>
      </c>
      <c r="F360" s="4">
        <v>18.899999999999999</v>
      </c>
      <c r="I360" s="4">
        <v>-127</v>
      </c>
      <c r="J360" s="4">
        <v>-45</v>
      </c>
    </row>
    <row r="361" spans="1:10">
      <c r="A361" s="7">
        <v>14010108</v>
      </c>
      <c r="B361" s="6">
        <v>4073</v>
      </c>
      <c r="C361" s="4">
        <v>1190</v>
      </c>
      <c r="D361" s="4">
        <v>41</v>
      </c>
      <c r="E361" s="4">
        <v>18.5</v>
      </c>
      <c r="F361" s="4">
        <v>15.3</v>
      </c>
      <c r="I361" s="4">
        <v>-82</v>
      </c>
      <c r="J361" s="4">
        <v>427</v>
      </c>
    </row>
    <row r="362" spans="1:10">
      <c r="A362" s="7">
        <v>14010109</v>
      </c>
      <c r="B362" s="6">
        <v>5575</v>
      </c>
      <c r="C362" s="4">
        <v>764</v>
      </c>
      <c r="D362" s="4">
        <v>103</v>
      </c>
      <c r="E362" s="4">
        <v>19.8</v>
      </c>
      <c r="F362" s="4">
        <v>15.7</v>
      </c>
      <c r="I362" s="4">
        <v>-114</v>
      </c>
      <c r="J362" s="4">
        <v>31</v>
      </c>
    </row>
    <row r="363" spans="1:10">
      <c r="A363" s="7">
        <v>14010110</v>
      </c>
      <c r="B363" s="6">
        <v>4338</v>
      </c>
      <c r="C363" s="4">
        <v>1081</v>
      </c>
      <c r="D363" s="4">
        <v>38</v>
      </c>
      <c r="E363" s="4">
        <v>17.8</v>
      </c>
      <c r="F363" s="4">
        <v>15</v>
      </c>
      <c r="I363" s="4">
        <v>57</v>
      </c>
      <c r="J363" s="4">
        <v>23</v>
      </c>
    </row>
    <row r="364" spans="1:10">
      <c r="A364" s="7">
        <v>14010114</v>
      </c>
      <c r="B364" s="6">
        <v>5874</v>
      </c>
      <c r="C364" s="4">
        <v>1539</v>
      </c>
      <c r="D364" s="4">
        <v>54</v>
      </c>
      <c r="E364" s="4">
        <v>21.3</v>
      </c>
      <c r="F364" s="4">
        <v>16.399999999999999</v>
      </c>
      <c r="I364" s="4">
        <v>-414</v>
      </c>
      <c r="J364" s="4">
        <v>543</v>
      </c>
    </row>
    <row r="365" spans="1:10">
      <c r="A365" s="7">
        <v>14010115</v>
      </c>
      <c r="B365" s="6">
        <v>8281</v>
      </c>
      <c r="C365" s="4">
        <v>1030</v>
      </c>
      <c r="D365" s="4">
        <v>108</v>
      </c>
      <c r="E365" s="4">
        <v>18.600000000000001</v>
      </c>
      <c r="F365" s="4">
        <v>19.8</v>
      </c>
      <c r="I365" s="4">
        <v>-261</v>
      </c>
      <c r="J365" s="4">
        <v>-341</v>
      </c>
    </row>
    <row r="366" spans="1:10">
      <c r="A366" s="7">
        <v>14010116</v>
      </c>
      <c r="B366" s="6">
        <v>5998</v>
      </c>
      <c r="C366" s="4">
        <v>990</v>
      </c>
      <c r="D366" s="4">
        <v>56</v>
      </c>
      <c r="E366" s="4">
        <v>18</v>
      </c>
      <c r="F366" s="4">
        <v>17.3</v>
      </c>
      <c r="I366" s="4">
        <v>-102</v>
      </c>
      <c r="J366" s="4">
        <v>-41</v>
      </c>
    </row>
    <row r="367" spans="1:10">
      <c r="A367" s="7">
        <v>14010117</v>
      </c>
      <c r="B367" s="6">
        <v>6796</v>
      </c>
      <c r="C367" s="4">
        <v>551</v>
      </c>
      <c r="D367" s="4">
        <v>154</v>
      </c>
      <c r="E367" s="4">
        <v>18.8</v>
      </c>
      <c r="F367" s="4">
        <v>17.899999999999999</v>
      </c>
      <c r="I367" s="4">
        <v>88</v>
      </c>
      <c r="J367" s="4">
        <v>-264</v>
      </c>
    </row>
    <row r="368" spans="1:10">
      <c r="A368" s="7">
        <v>14010120</v>
      </c>
      <c r="B368" s="6">
        <v>5328</v>
      </c>
      <c r="C368" s="4">
        <v>555</v>
      </c>
      <c r="D368" s="4">
        <v>81</v>
      </c>
      <c r="E368" s="4">
        <v>18.100000000000001</v>
      </c>
      <c r="F368" s="4">
        <v>15.8</v>
      </c>
      <c r="I368" s="4">
        <v>-62</v>
      </c>
      <c r="J368" s="4">
        <v>-270</v>
      </c>
    </row>
    <row r="369" spans="1:15">
      <c r="A369" s="7">
        <v>14010121</v>
      </c>
      <c r="B369" s="6">
        <v>6175</v>
      </c>
      <c r="C369" s="4">
        <v>747</v>
      </c>
      <c r="D369" s="4">
        <v>29</v>
      </c>
      <c r="E369" s="4">
        <v>20</v>
      </c>
      <c r="F369" s="4">
        <v>17</v>
      </c>
      <c r="I369" s="4">
        <v>-76</v>
      </c>
      <c r="J369" s="4">
        <v>197</v>
      </c>
    </row>
    <row r="370" spans="1:15">
      <c r="A370" s="7">
        <v>14010122</v>
      </c>
      <c r="B370" s="6">
        <v>5726</v>
      </c>
      <c r="C370" s="4">
        <v>833</v>
      </c>
      <c r="D370" s="4">
        <v>31</v>
      </c>
      <c r="E370" s="4">
        <v>18.899999999999999</v>
      </c>
      <c r="F370" s="4">
        <v>16</v>
      </c>
      <c r="I370" s="4">
        <v>-33</v>
      </c>
      <c r="J370" s="4">
        <v>-208</v>
      </c>
    </row>
    <row r="371" spans="1:15">
      <c r="A371" s="7">
        <v>14010123</v>
      </c>
      <c r="B371" s="6">
        <v>5808</v>
      </c>
      <c r="C371" s="4">
        <v>215</v>
      </c>
      <c r="D371" s="4">
        <v>1190</v>
      </c>
      <c r="E371" s="4">
        <v>17.100000000000001</v>
      </c>
      <c r="F371" s="4">
        <v>21.5</v>
      </c>
      <c r="I371" s="4">
        <v>56</v>
      </c>
      <c r="J371" s="4">
        <v>-1018</v>
      </c>
    </row>
    <row r="372" spans="1:15">
      <c r="A372" s="7">
        <v>14010124</v>
      </c>
      <c r="B372" s="6">
        <v>5004</v>
      </c>
      <c r="C372" s="4">
        <v>476</v>
      </c>
      <c r="D372" s="4">
        <v>47</v>
      </c>
      <c r="E372" s="4">
        <v>18.7</v>
      </c>
      <c r="F372" s="4">
        <v>15.9</v>
      </c>
      <c r="I372" s="4">
        <v>246</v>
      </c>
      <c r="J372" s="4">
        <v>21</v>
      </c>
    </row>
    <row r="373" spans="1:15">
      <c r="A373" s="7">
        <v>14010127</v>
      </c>
      <c r="B373" s="6">
        <v>5057</v>
      </c>
      <c r="C373" s="4">
        <v>735</v>
      </c>
      <c r="D373" s="4">
        <v>71</v>
      </c>
      <c r="E373" s="4">
        <v>20.8</v>
      </c>
      <c r="F373" s="4">
        <v>15.2</v>
      </c>
      <c r="I373" s="4">
        <v>-154</v>
      </c>
      <c r="J373" s="4">
        <v>169</v>
      </c>
    </row>
    <row r="374" spans="1:15">
      <c r="A374" s="7">
        <v>14010128</v>
      </c>
      <c r="B374" s="6">
        <v>5919</v>
      </c>
      <c r="C374" s="4">
        <v>735</v>
      </c>
      <c r="D374" s="4">
        <v>32</v>
      </c>
      <c r="E374" s="4">
        <v>20.9</v>
      </c>
      <c r="F374" s="4">
        <v>16.5</v>
      </c>
      <c r="I374" s="4">
        <v>-202</v>
      </c>
      <c r="J374" s="4">
        <v>119</v>
      </c>
    </row>
    <row r="375" spans="1:15">
      <c r="A375" s="7">
        <v>14010129</v>
      </c>
      <c r="B375" s="6">
        <v>7381</v>
      </c>
      <c r="C375" s="4">
        <v>373</v>
      </c>
      <c r="D375" s="4">
        <v>35</v>
      </c>
      <c r="E375" s="4">
        <v>22</v>
      </c>
      <c r="F375" s="4">
        <v>18.3</v>
      </c>
      <c r="I375" s="4">
        <v>-204</v>
      </c>
      <c r="J375" s="4">
        <v>39</v>
      </c>
    </row>
    <row r="376" spans="1:15">
      <c r="A376" s="7" t="s">
        <v>2</v>
      </c>
      <c r="H376" s="4"/>
      <c r="J376" s="6">
        <f>SUBTOTAL(109,Table2[ورود و خروج سهام])</f>
        <v>-112393</v>
      </c>
      <c r="O376" s="4">
        <f>SUBTOTAL(109,Table2[سال اخیر])</f>
        <v>-123785</v>
      </c>
    </row>
  </sheetData>
  <phoneticPr fontId="3" type="noConversion"/>
  <conditionalFormatting sqref="G1:G249 G377:G1048576">
    <cfRule type="cellIs" dxfId="668" priority="675" operator="lessThan">
      <formula>0</formula>
    </cfRule>
    <cfRule type="cellIs" dxfId="667" priority="676" operator="greaterThan">
      <formula>0</formula>
    </cfRule>
  </conditionalFormatting>
  <conditionalFormatting sqref="C223 E223">
    <cfRule type="cellIs" dxfId="666" priority="674" operator="greaterThan">
      <formula>0</formula>
    </cfRule>
  </conditionalFormatting>
  <conditionalFormatting sqref="C224:C233">
    <cfRule type="cellIs" dxfId="665" priority="673" operator="greaterThan">
      <formula>0</formula>
    </cfRule>
  </conditionalFormatting>
  <conditionalFormatting sqref="C234:C249">
    <cfRule type="cellIs" dxfId="664" priority="672" operator="greaterThan">
      <formula>0</formula>
    </cfRule>
  </conditionalFormatting>
  <conditionalFormatting sqref="D223">
    <cfRule type="cellIs" dxfId="663" priority="671" operator="greaterThan">
      <formula>0</formula>
    </cfRule>
  </conditionalFormatting>
  <conditionalFormatting sqref="D224:D249">
    <cfRule type="cellIs" dxfId="662" priority="670" operator="greaterThan">
      <formula>0</formula>
    </cfRule>
  </conditionalFormatting>
  <conditionalFormatting sqref="E224:E249">
    <cfRule type="cellIs" dxfId="661" priority="669" operator="greaterThan">
      <formula>0</formula>
    </cfRule>
  </conditionalFormatting>
  <conditionalFormatting sqref="F223:F249">
    <cfRule type="cellIs" dxfId="660" priority="668" operator="greaterThan">
      <formula>0</formula>
    </cfRule>
  </conditionalFormatting>
  <conditionalFormatting sqref="I223:J249">
    <cfRule type="cellIs" dxfId="659" priority="667" operator="greaterThan">
      <formula>0</formula>
    </cfRule>
  </conditionalFormatting>
  <conditionalFormatting sqref="I223">
    <cfRule type="cellIs" dxfId="658" priority="666" operator="lessThan">
      <formula>0</formula>
    </cfRule>
  </conditionalFormatting>
  <conditionalFormatting sqref="J223">
    <cfRule type="cellIs" dxfId="657" priority="665" operator="lessThan">
      <formula>0</formula>
    </cfRule>
  </conditionalFormatting>
  <conditionalFormatting sqref="I224:J226">
    <cfRule type="cellIs" dxfId="656" priority="664" operator="lessThan">
      <formula>0</formula>
    </cfRule>
  </conditionalFormatting>
  <conditionalFormatting sqref="I227:J249">
    <cfRule type="cellIs" dxfId="655" priority="663" operator="lessThan">
      <formula>0</formula>
    </cfRule>
  </conditionalFormatting>
  <conditionalFormatting sqref="J376">
    <cfRule type="cellIs" dxfId="654" priority="658" operator="greaterThan">
      <formula>0</formula>
    </cfRule>
  </conditionalFormatting>
  <conditionalFormatting sqref="J376">
    <cfRule type="cellIs" dxfId="653" priority="657" operator="lessThan">
      <formula>0</formula>
    </cfRule>
  </conditionalFormatting>
  <conditionalFormatting sqref="G250">
    <cfRule type="cellIs" dxfId="652" priority="655" operator="lessThan">
      <formula>0</formula>
    </cfRule>
    <cfRule type="cellIs" dxfId="651" priority="656" operator="greaterThan">
      <formula>0</formula>
    </cfRule>
  </conditionalFormatting>
  <conditionalFormatting sqref="C250:C251">
    <cfRule type="cellIs" dxfId="650" priority="654" operator="greaterThan">
      <formula>0</formula>
    </cfRule>
  </conditionalFormatting>
  <conditionalFormatting sqref="D250:D251">
    <cfRule type="cellIs" dxfId="649" priority="653" operator="greaterThan">
      <formula>0</formula>
    </cfRule>
  </conditionalFormatting>
  <conditionalFormatting sqref="E250:E251">
    <cfRule type="cellIs" dxfId="648" priority="652" operator="greaterThan">
      <formula>0</formula>
    </cfRule>
  </conditionalFormatting>
  <conditionalFormatting sqref="F250:F251">
    <cfRule type="cellIs" dxfId="647" priority="651" operator="greaterThan">
      <formula>0</formula>
    </cfRule>
  </conditionalFormatting>
  <conditionalFormatting sqref="I250:J251">
    <cfRule type="cellIs" dxfId="646" priority="650" operator="greaterThan">
      <formula>0</formula>
    </cfRule>
  </conditionalFormatting>
  <conditionalFormatting sqref="I250:J251">
    <cfRule type="cellIs" dxfId="645" priority="649" operator="lessThan">
      <formula>0</formula>
    </cfRule>
  </conditionalFormatting>
  <conditionalFormatting sqref="C252">
    <cfRule type="cellIs" dxfId="644" priority="648" operator="greaterThan">
      <formula>0</formula>
    </cfRule>
  </conditionalFormatting>
  <conditionalFormatting sqref="D252">
    <cfRule type="cellIs" dxfId="643" priority="647" operator="greaterThan">
      <formula>0</formula>
    </cfRule>
  </conditionalFormatting>
  <conditionalFormatting sqref="E252">
    <cfRule type="cellIs" dxfId="642" priority="646" operator="greaterThan">
      <formula>0</formula>
    </cfRule>
  </conditionalFormatting>
  <conditionalFormatting sqref="F252">
    <cfRule type="cellIs" dxfId="641" priority="645" operator="greaterThan">
      <formula>0</formula>
    </cfRule>
  </conditionalFormatting>
  <conditionalFormatting sqref="I252:J252">
    <cfRule type="cellIs" dxfId="640" priority="644" operator="greaterThan">
      <formula>0</formula>
    </cfRule>
  </conditionalFormatting>
  <conditionalFormatting sqref="I252:J252">
    <cfRule type="cellIs" dxfId="639" priority="643" operator="lessThan">
      <formula>0</formula>
    </cfRule>
  </conditionalFormatting>
  <conditionalFormatting sqref="C253">
    <cfRule type="cellIs" dxfId="638" priority="642" operator="greaterThan">
      <formula>0</formula>
    </cfRule>
  </conditionalFormatting>
  <conditionalFormatting sqref="D253">
    <cfRule type="cellIs" dxfId="637" priority="641" operator="greaterThan">
      <formula>0</formula>
    </cfRule>
  </conditionalFormatting>
  <conditionalFormatting sqref="E253">
    <cfRule type="cellIs" dxfId="636" priority="640" operator="greaterThan">
      <formula>0</formula>
    </cfRule>
  </conditionalFormatting>
  <conditionalFormatting sqref="F253">
    <cfRule type="cellIs" dxfId="635" priority="639" operator="greaterThan">
      <formula>0</formula>
    </cfRule>
  </conditionalFormatting>
  <conditionalFormatting sqref="I253:J253">
    <cfRule type="cellIs" dxfId="634" priority="638" operator="greaterThan">
      <formula>0</formula>
    </cfRule>
  </conditionalFormatting>
  <conditionalFormatting sqref="I253:J253">
    <cfRule type="cellIs" dxfId="633" priority="637" operator="lessThan">
      <formula>0</formula>
    </cfRule>
  </conditionalFormatting>
  <conditionalFormatting sqref="C254">
    <cfRule type="cellIs" dxfId="632" priority="636" operator="greaterThan">
      <formula>0</formula>
    </cfRule>
  </conditionalFormatting>
  <conditionalFormatting sqref="D254">
    <cfRule type="cellIs" dxfId="631" priority="635" operator="greaterThan">
      <formula>0</formula>
    </cfRule>
  </conditionalFormatting>
  <conditionalFormatting sqref="E254">
    <cfRule type="cellIs" dxfId="630" priority="634" operator="greaterThan">
      <formula>0</formula>
    </cfRule>
  </conditionalFormatting>
  <conditionalFormatting sqref="F254">
    <cfRule type="cellIs" dxfId="629" priority="633" operator="greaterThan">
      <formula>0</formula>
    </cfRule>
  </conditionalFormatting>
  <conditionalFormatting sqref="I254:J254">
    <cfRule type="cellIs" dxfId="628" priority="632" operator="greaterThan">
      <formula>0</formula>
    </cfRule>
  </conditionalFormatting>
  <conditionalFormatting sqref="I254:J254">
    <cfRule type="cellIs" dxfId="627" priority="631" operator="lessThan">
      <formula>0</formula>
    </cfRule>
  </conditionalFormatting>
  <conditionalFormatting sqref="C255">
    <cfRule type="cellIs" dxfId="626" priority="630" operator="greaterThan">
      <formula>0</formula>
    </cfRule>
  </conditionalFormatting>
  <conditionalFormatting sqref="D255">
    <cfRule type="cellIs" dxfId="625" priority="629" operator="greaterThan">
      <formula>0</formula>
    </cfRule>
  </conditionalFormatting>
  <conditionalFormatting sqref="E255">
    <cfRule type="cellIs" dxfId="624" priority="628" operator="greaterThan">
      <formula>0</formula>
    </cfRule>
  </conditionalFormatting>
  <conditionalFormatting sqref="F255">
    <cfRule type="cellIs" dxfId="623" priority="627" operator="greaterThan">
      <formula>0</formula>
    </cfRule>
  </conditionalFormatting>
  <conditionalFormatting sqref="I255:J255">
    <cfRule type="cellIs" dxfId="622" priority="626" operator="greaterThan">
      <formula>0</formula>
    </cfRule>
  </conditionalFormatting>
  <conditionalFormatting sqref="I255:J255">
    <cfRule type="cellIs" dxfId="621" priority="625" operator="lessThan">
      <formula>0</formula>
    </cfRule>
  </conditionalFormatting>
  <conditionalFormatting sqref="C256">
    <cfRule type="cellIs" dxfId="620" priority="624" operator="greaterThan">
      <formula>0</formula>
    </cfRule>
  </conditionalFormatting>
  <conditionalFormatting sqref="D256">
    <cfRule type="cellIs" dxfId="619" priority="623" operator="greaterThan">
      <formula>0</formula>
    </cfRule>
  </conditionalFormatting>
  <conditionalFormatting sqref="E256">
    <cfRule type="cellIs" dxfId="618" priority="622" operator="greaterThan">
      <formula>0</formula>
    </cfRule>
  </conditionalFormatting>
  <conditionalFormatting sqref="F256">
    <cfRule type="cellIs" dxfId="617" priority="621" operator="greaterThan">
      <formula>0</formula>
    </cfRule>
  </conditionalFormatting>
  <conditionalFormatting sqref="I256:J256">
    <cfRule type="cellIs" dxfId="616" priority="620" operator="greaterThan">
      <formula>0</formula>
    </cfRule>
  </conditionalFormatting>
  <conditionalFormatting sqref="I256:J256">
    <cfRule type="cellIs" dxfId="615" priority="619" operator="lessThan">
      <formula>0</formula>
    </cfRule>
  </conditionalFormatting>
  <conditionalFormatting sqref="C257">
    <cfRule type="cellIs" dxfId="614" priority="618" operator="greaterThan">
      <formula>0</formula>
    </cfRule>
  </conditionalFormatting>
  <conditionalFormatting sqref="D257">
    <cfRule type="cellIs" dxfId="613" priority="617" operator="greaterThan">
      <formula>0</formula>
    </cfRule>
  </conditionalFormatting>
  <conditionalFormatting sqref="E257">
    <cfRule type="cellIs" dxfId="612" priority="616" operator="greaterThan">
      <formula>0</formula>
    </cfRule>
  </conditionalFormatting>
  <conditionalFormatting sqref="F257">
    <cfRule type="cellIs" dxfId="611" priority="615" operator="greaterThan">
      <formula>0</formula>
    </cfRule>
  </conditionalFormatting>
  <conditionalFormatting sqref="I257:J257">
    <cfRule type="cellIs" dxfId="610" priority="614" operator="greaterThan">
      <formula>0</formula>
    </cfRule>
  </conditionalFormatting>
  <conditionalFormatting sqref="I257:J257">
    <cfRule type="cellIs" dxfId="609" priority="613" operator="lessThan">
      <formula>0</formula>
    </cfRule>
  </conditionalFormatting>
  <conditionalFormatting sqref="C258">
    <cfRule type="cellIs" dxfId="608" priority="612" operator="greaterThan">
      <formula>0</formula>
    </cfRule>
  </conditionalFormatting>
  <conditionalFormatting sqref="D258">
    <cfRule type="cellIs" dxfId="607" priority="611" operator="greaterThan">
      <formula>0</formula>
    </cfRule>
  </conditionalFormatting>
  <conditionalFormatting sqref="E258">
    <cfRule type="cellIs" dxfId="606" priority="610" operator="greaterThan">
      <formula>0</formula>
    </cfRule>
  </conditionalFormatting>
  <conditionalFormatting sqref="F258">
    <cfRule type="cellIs" dxfId="605" priority="609" operator="greaterThan">
      <formula>0</formula>
    </cfRule>
  </conditionalFormatting>
  <conditionalFormatting sqref="I258:J258">
    <cfRule type="cellIs" dxfId="604" priority="608" operator="greaterThan">
      <formula>0</formula>
    </cfRule>
  </conditionalFormatting>
  <conditionalFormatting sqref="I258:J258">
    <cfRule type="cellIs" dxfId="603" priority="607" operator="lessThan">
      <formula>0</formula>
    </cfRule>
  </conditionalFormatting>
  <conditionalFormatting sqref="C259">
    <cfRule type="cellIs" dxfId="602" priority="606" operator="greaterThan">
      <formula>0</formula>
    </cfRule>
  </conditionalFormatting>
  <conditionalFormatting sqref="D259">
    <cfRule type="cellIs" dxfId="601" priority="605" operator="greaterThan">
      <formula>0</formula>
    </cfRule>
  </conditionalFormatting>
  <conditionalFormatting sqref="E259">
    <cfRule type="cellIs" dxfId="600" priority="604" operator="greaterThan">
      <formula>0</formula>
    </cfRule>
  </conditionalFormatting>
  <conditionalFormatting sqref="F259">
    <cfRule type="cellIs" dxfId="599" priority="603" operator="greaterThan">
      <formula>0</formula>
    </cfRule>
  </conditionalFormatting>
  <conditionalFormatting sqref="I259:J259">
    <cfRule type="cellIs" dxfId="598" priority="602" operator="greaterThan">
      <formula>0</formula>
    </cfRule>
  </conditionalFormatting>
  <conditionalFormatting sqref="I259:J259">
    <cfRule type="cellIs" dxfId="597" priority="601" operator="lessThan">
      <formula>0</formula>
    </cfRule>
  </conditionalFormatting>
  <conditionalFormatting sqref="C260">
    <cfRule type="cellIs" dxfId="596" priority="600" operator="greaterThan">
      <formula>0</formula>
    </cfRule>
  </conditionalFormatting>
  <conditionalFormatting sqref="D260">
    <cfRule type="cellIs" dxfId="595" priority="599" operator="greaterThan">
      <formula>0</formula>
    </cfRule>
  </conditionalFormatting>
  <conditionalFormatting sqref="E260">
    <cfRule type="cellIs" dxfId="594" priority="598" operator="greaterThan">
      <formula>0</formula>
    </cfRule>
  </conditionalFormatting>
  <conditionalFormatting sqref="F260">
    <cfRule type="cellIs" dxfId="593" priority="597" operator="greaterThan">
      <formula>0</formula>
    </cfRule>
  </conditionalFormatting>
  <conditionalFormatting sqref="I260:J260">
    <cfRule type="cellIs" dxfId="592" priority="596" operator="greaterThan">
      <formula>0</formula>
    </cfRule>
  </conditionalFormatting>
  <conditionalFormatting sqref="I260:J260">
    <cfRule type="cellIs" dxfId="591" priority="595" operator="lessThan">
      <formula>0</formula>
    </cfRule>
  </conditionalFormatting>
  <conditionalFormatting sqref="C261">
    <cfRule type="cellIs" dxfId="590" priority="594" operator="greaterThan">
      <formula>0</formula>
    </cfRule>
  </conditionalFormatting>
  <conditionalFormatting sqref="D261">
    <cfRule type="cellIs" dxfId="589" priority="593" operator="greaterThan">
      <formula>0</formula>
    </cfRule>
  </conditionalFormatting>
  <conditionalFormatting sqref="E261">
    <cfRule type="cellIs" dxfId="588" priority="592" operator="greaterThan">
      <formula>0</formula>
    </cfRule>
  </conditionalFormatting>
  <conditionalFormatting sqref="F261">
    <cfRule type="cellIs" dxfId="587" priority="591" operator="greaterThan">
      <formula>0</formula>
    </cfRule>
  </conditionalFormatting>
  <conditionalFormatting sqref="I261:J261">
    <cfRule type="cellIs" dxfId="586" priority="590" operator="greaterThan">
      <formula>0</formula>
    </cfRule>
  </conditionalFormatting>
  <conditionalFormatting sqref="I261:J261">
    <cfRule type="cellIs" dxfId="585" priority="589" operator="lessThan">
      <formula>0</formula>
    </cfRule>
  </conditionalFormatting>
  <conditionalFormatting sqref="C262">
    <cfRule type="cellIs" dxfId="584" priority="588" operator="greaterThan">
      <formula>0</formula>
    </cfRule>
  </conditionalFormatting>
  <conditionalFormatting sqref="D262">
    <cfRule type="cellIs" dxfId="583" priority="587" operator="greaterThan">
      <formula>0</formula>
    </cfRule>
  </conditionalFormatting>
  <conditionalFormatting sqref="E262">
    <cfRule type="cellIs" dxfId="582" priority="586" operator="greaterThan">
      <formula>0</formula>
    </cfRule>
  </conditionalFormatting>
  <conditionalFormatting sqref="F262">
    <cfRule type="cellIs" dxfId="581" priority="585" operator="greaterThan">
      <formula>0</formula>
    </cfRule>
  </conditionalFormatting>
  <conditionalFormatting sqref="I262:J262">
    <cfRule type="cellIs" dxfId="580" priority="584" operator="greaterThan">
      <formula>0</formula>
    </cfRule>
  </conditionalFormatting>
  <conditionalFormatting sqref="I262:J262">
    <cfRule type="cellIs" dxfId="579" priority="583" operator="lessThan">
      <formula>0</formula>
    </cfRule>
  </conditionalFormatting>
  <conditionalFormatting sqref="C263">
    <cfRule type="cellIs" dxfId="578" priority="582" operator="greaterThan">
      <formula>0</formula>
    </cfRule>
  </conditionalFormatting>
  <conditionalFormatting sqref="D263">
    <cfRule type="cellIs" dxfId="577" priority="581" operator="greaterThan">
      <formula>0</formula>
    </cfRule>
  </conditionalFormatting>
  <conditionalFormatting sqref="E263">
    <cfRule type="cellIs" dxfId="576" priority="580" operator="greaterThan">
      <formula>0</formula>
    </cfRule>
  </conditionalFormatting>
  <conditionalFormatting sqref="F263">
    <cfRule type="cellIs" dxfId="575" priority="579" operator="greaterThan">
      <formula>0</formula>
    </cfRule>
  </conditionalFormatting>
  <conditionalFormatting sqref="I263:J263">
    <cfRule type="cellIs" dxfId="574" priority="578" operator="greaterThan">
      <formula>0</formula>
    </cfRule>
  </conditionalFormatting>
  <conditionalFormatting sqref="I263:J263">
    <cfRule type="cellIs" dxfId="573" priority="577" operator="lessThan">
      <formula>0</formula>
    </cfRule>
  </conditionalFormatting>
  <conditionalFormatting sqref="C264">
    <cfRule type="cellIs" dxfId="572" priority="576" operator="greaterThan">
      <formula>0</formula>
    </cfRule>
  </conditionalFormatting>
  <conditionalFormatting sqref="D264">
    <cfRule type="cellIs" dxfId="571" priority="575" operator="greaterThan">
      <formula>0</formula>
    </cfRule>
  </conditionalFormatting>
  <conditionalFormatting sqref="E264">
    <cfRule type="cellIs" dxfId="570" priority="574" operator="greaterThan">
      <formula>0</formula>
    </cfRule>
  </conditionalFormatting>
  <conditionalFormatting sqref="F264">
    <cfRule type="cellIs" dxfId="569" priority="573" operator="greaterThan">
      <formula>0</formula>
    </cfRule>
  </conditionalFormatting>
  <conditionalFormatting sqref="I264:J264">
    <cfRule type="cellIs" dxfId="568" priority="572" operator="greaterThan">
      <formula>0</formula>
    </cfRule>
  </conditionalFormatting>
  <conditionalFormatting sqref="I264:J264">
    <cfRule type="cellIs" dxfId="567" priority="571" operator="lessThan">
      <formula>0</formula>
    </cfRule>
  </conditionalFormatting>
  <conditionalFormatting sqref="C265">
    <cfRule type="cellIs" dxfId="566" priority="570" operator="greaterThan">
      <formula>0</formula>
    </cfRule>
  </conditionalFormatting>
  <conditionalFormatting sqref="D265">
    <cfRule type="cellIs" dxfId="565" priority="569" operator="greaterThan">
      <formula>0</formula>
    </cfRule>
  </conditionalFormatting>
  <conditionalFormatting sqref="E265">
    <cfRule type="cellIs" dxfId="564" priority="568" operator="greaterThan">
      <formula>0</formula>
    </cfRule>
  </conditionalFormatting>
  <conditionalFormatting sqref="F265">
    <cfRule type="cellIs" dxfId="563" priority="567" operator="greaterThan">
      <formula>0</formula>
    </cfRule>
  </conditionalFormatting>
  <conditionalFormatting sqref="I265:J265">
    <cfRule type="cellIs" dxfId="562" priority="566" operator="greaterThan">
      <formula>0</formula>
    </cfRule>
  </conditionalFormatting>
  <conditionalFormatting sqref="I265:J265">
    <cfRule type="cellIs" dxfId="561" priority="565" operator="lessThan">
      <formula>0</formula>
    </cfRule>
  </conditionalFormatting>
  <conditionalFormatting sqref="C266">
    <cfRule type="cellIs" dxfId="560" priority="564" operator="greaterThan">
      <formula>0</formula>
    </cfRule>
  </conditionalFormatting>
  <conditionalFormatting sqref="D266">
    <cfRule type="cellIs" dxfId="559" priority="563" operator="greaterThan">
      <formula>0</formula>
    </cfRule>
  </conditionalFormatting>
  <conditionalFormatting sqref="E266">
    <cfRule type="cellIs" dxfId="558" priority="562" operator="greaterThan">
      <formula>0</formula>
    </cfRule>
  </conditionalFormatting>
  <conditionalFormatting sqref="F266">
    <cfRule type="cellIs" dxfId="557" priority="561" operator="greaterThan">
      <formula>0</formula>
    </cfRule>
  </conditionalFormatting>
  <conditionalFormatting sqref="I266:J266">
    <cfRule type="cellIs" dxfId="556" priority="560" operator="greaterThan">
      <formula>0</formula>
    </cfRule>
  </conditionalFormatting>
  <conditionalFormatting sqref="I266:J266">
    <cfRule type="cellIs" dxfId="555" priority="559" operator="lessThan">
      <formula>0</formula>
    </cfRule>
  </conditionalFormatting>
  <conditionalFormatting sqref="C267">
    <cfRule type="cellIs" dxfId="554" priority="558" operator="greaterThan">
      <formula>0</formula>
    </cfRule>
  </conditionalFormatting>
  <conditionalFormatting sqref="D267">
    <cfRule type="cellIs" dxfId="553" priority="557" operator="greaterThan">
      <formula>0</formula>
    </cfRule>
  </conditionalFormatting>
  <conditionalFormatting sqref="E267">
    <cfRule type="cellIs" dxfId="552" priority="556" operator="greaterThan">
      <formula>0</formula>
    </cfRule>
  </conditionalFormatting>
  <conditionalFormatting sqref="F267">
    <cfRule type="cellIs" dxfId="551" priority="555" operator="greaterThan">
      <formula>0</formula>
    </cfRule>
  </conditionalFormatting>
  <conditionalFormatting sqref="I267:J267">
    <cfRule type="cellIs" dxfId="550" priority="554" operator="greaterThan">
      <formula>0</formula>
    </cfRule>
  </conditionalFormatting>
  <conditionalFormatting sqref="I267:J267">
    <cfRule type="cellIs" dxfId="549" priority="553" operator="lessThan">
      <formula>0</formula>
    </cfRule>
  </conditionalFormatting>
  <conditionalFormatting sqref="C268">
    <cfRule type="cellIs" dxfId="548" priority="552" operator="greaterThan">
      <formula>0</formula>
    </cfRule>
  </conditionalFormatting>
  <conditionalFormatting sqref="D268">
    <cfRule type="cellIs" dxfId="547" priority="551" operator="greaterThan">
      <formula>0</formula>
    </cfRule>
  </conditionalFormatting>
  <conditionalFormatting sqref="E268">
    <cfRule type="cellIs" dxfId="546" priority="550" operator="greaterThan">
      <formula>0</formula>
    </cfRule>
  </conditionalFormatting>
  <conditionalFormatting sqref="F268">
    <cfRule type="cellIs" dxfId="545" priority="549" operator="greaterThan">
      <formula>0</formula>
    </cfRule>
  </conditionalFormatting>
  <conditionalFormatting sqref="I268:J268">
    <cfRule type="cellIs" dxfId="544" priority="548" operator="greaterThan">
      <formula>0</formula>
    </cfRule>
  </conditionalFormatting>
  <conditionalFormatting sqref="I268:J268">
    <cfRule type="cellIs" dxfId="543" priority="547" operator="lessThan">
      <formula>0</formula>
    </cfRule>
  </conditionalFormatting>
  <conditionalFormatting sqref="C269">
    <cfRule type="cellIs" dxfId="542" priority="546" operator="greaterThan">
      <formula>0</formula>
    </cfRule>
  </conditionalFormatting>
  <conditionalFormatting sqref="D269">
    <cfRule type="cellIs" dxfId="541" priority="545" operator="greaterThan">
      <formula>0</formula>
    </cfRule>
  </conditionalFormatting>
  <conditionalFormatting sqref="E269">
    <cfRule type="cellIs" dxfId="540" priority="544" operator="greaterThan">
      <formula>0</formula>
    </cfRule>
  </conditionalFormatting>
  <conditionalFormatting sqref="F269">
    <cfRule type="cellIs" dxfId="539" priority="543" operator="greaterThan">
      <formula>0</formula>
    </cfRule>
  </conditionalFormatting>
  <conditionalFormatting sqref="I269:J269">
    <cfRule type="cellIs" dxfId="538" priority="542" operator="greaterThan">
      <formula>0</formula>
    </cfRule>
  </conditionalFormatting>
  <conditionalFormatting sqref="I269:J269">
    <cfRule type="cellIs" dxfId="537" priority="541" operator="lessThan">
      <formula>0</formula>
    </cfRule>
  </conditionalFormatting>
  <conditionalFormatting sqref="C270">
    <cfRule type="cellIs" dxfId="536" priority="540" operator="greaterThan">
      <formula>0</formula>
    </cfRule>
  </conditionalFormatting>
  <conditionalFormatting sqref="D270">
    <cfRule type="cellIs" dxfId="535" priority="539" operator="greaterThan">
      <formula>0</formula>
    </cfRule>
  </conditionalFormatting>
  <conditionalFormatting sqref="E270">
    <cfRule type="cellIs" dxfId="534" priority="538" operator="greaterThan">
      <formula>0</formula>
    </cfRule>
  </conditionalFormatting>
  <conditionalFormatting sqref="F270">
    <cfRule type="cellIs" dxfId="533" priority="537" operator="greaterThan">
      <formula>0</formula>
    </cfRule>
  </conditionalFormatting>
  <conditionalFormatting sqref="I270:J270">
    <cfRule type="cellIs" dxfId="532" priority="536" operator="greaterThan">
      <formula>0</formula>
    </cfRule>
  </conditionalFormatting>
  <conditionalFormatting sqref="I270:J270">
    <cfRule type="cellIs" dxfId="531" priority="535" operator="lessThan">
      <formula>0</formula>
    </cfRule>
  </conditionalFormatting>
  <conditionalFormatting sqref="C271">
    <cfRule type="cellIs" dxfId="530" priority="534" operator="greaterThan">
      <formula>0</formula>
    </cfRule>
  </conditionalFormatting>
  <conditionalFormatting sqref="D271">
    <cfRule type="cellIs" dxfId="529" priority="533" operator="greaterThan">
      <formula>0</formula>
    </cfRule>
  </conditionalFormatting>
  <conditionalFormatting sqref="E271">
    <cfRule type="cellIs" dxfId="528" priority="532" operator="greaterThan">
      <formula>0</formula>
    </cfRule>
  </conditionalFormatting>
  <conditionalFormatting sqref="F271">
    <cfRule type="cellIs" dxfId="527" priority="531" operator="greaterThan">
      <formula>0</formula>
    </cfRule>
  </conditionalFormatting>
  <conditionalFormatting sqref="I271:J271">
    <cfRule type="cellIs" dxfId="526" priority="530" operator="greaterThan">
      <formula>0</formula>
    </cfRule>
  </conditionalFormatting>
  <conditionalFormatting sqref="I271:J271">
    <cfRule type="cellIs" dxfId="525" priority="529" operator="lessThan">
      <formula>0</formula>
    </cfRule>
  </conditionalFormatting>
  <conditionalFormatting sqref="C272">
    <cfRule type="cellIs" dxfId="524" priority="528" operator="greaterThan">
      <formula>0</formula>
    </cfRule>
  </conditionalFormatting>
  <conditionalFormatting sqref="D272">
    <cfRule type="cellIs" dxfId="523" priority="527" operator="greaterThan">
      <formula>0</formula>
    </cfRule>
  </conditionalFormatting>
  <conditionalFormatting sqref="E272">
    <cfRule type="cellIs" dxfId="522" priority="526" operator="greaterThan">
      <formula>0</formula>
    </cfRule>
  </conditionalFormatting>
  <conditionalFormatting sqref="F272">
    <cfRule type="cellIs" dxfId="521" priority="525" operator="greaterThan">
      <formula>0</formula>
    </cfRule>
  </conditionalFormatting>
  <conditionalFormatting sqref="I272:J272">
    <cfRule type="cellIs" dxfId="520" priority="524" operator="greaterThan">
      <formula>0</formula>
    </cfRule>
  </conditionalFormatting>
  <conditionalFormatting sqref="I272:J272">
    <cfRule type="cellIs" dxfId="519" priority="523" operator="lessThan">
      <formula>0</formula>
    </cfRule>
  </conditionalFormatting>
  <conditionalFormatting sqref="C273">
    <cfRule type="cellIs" dxfId="518" priority="522" operator="greaterThan">
      <formula>0</formula>
    </cfRule>
  </conditionalFormatting>
  <conditionalFormatting sqref="D273">
    <cfRule type="cellIs" dxfId="517" priority="521" operator="greaterThan">
      <formula>0</formula>
    </cfRule>
  </conditionalFormatting>
  <conditionalFormatting sqref="E273">
    <cfRule type="cellIs" dxfId="516" priority="520" operator="greaterThan">
      <formula>0</formula>
    </cfRule>
  </conditionalFormatting>
  <conditionalFormatting sqref="F273">
    <cfRule type="cellIs" dxfId="515" priority="519" operator="greaterThan">
      <formula>0</formula>
    </cfRule>
  </conditionalFormatting>
  <conditionalFormatting sqref="I273:J273">
    <cfRule type="cellIs" dxfId="514" priority="518" operator="greaterThan">
      <formula>0</formula>
    </cfRule>
  </conditionalFormatting>
  <conditionalFormatting sqref="I273:J273">
    <cfRule type="cellIs" dxfId="513" priority="517" operator="lessThan">
      <formula>0</formula>
    </cfRule>
  </conditionalFormatting>
  <conditionalFormatting sqref="C274">
    <cfRule type="cellIs" dxfId="512" priority="516" operator="greaterThan">
      <formula>0</formula>
    </cfRule>
  </conditionalFormatting>
  <conditionalFormatting sqref="D274">
    <cfRule type="cellIs" dxfId="511" priority="515" operator="greaterThan">
      <formula>0</formula>
    </cfRule>
  </conditionalFormatting>
  <conditionalFormatting sqref="E274">
    <cfRule type="cellIs" dxfId="510" priority="514" operator="greaterThan">
      <formula>0</formula>
    </cfRule>
  </conditionalFormatting>
  <conditionalFormatting sqref="F274">
    <cfRule type="cellIs" dxfId="509" priority="513" operator="greaterThan">
      <formula>0</formula>
    </cfRule>
  </conditionalFormatting>
  <conditionalFormatting sqref="I274:J274">
    <cfRule type="cellIs" dxfId="508" priority="512" operator="greaterThan">
      <formula>0</formula>
    </cfRule>
  </conditionalFormatting>
  <conditionalFormatting sqref="I274:J274">
    <cfRule type="cellIs" dxfId="507" priority="511" operator="lessThan">
      <formula>0</formula>
    </cfRule>
  </conditionalFormatting>
  <conditionalFormatting sqref="C275">
    <cfRule type="cellIs" dxfId="506" priority="510" operator="greaterThan">
      <formula>0</formula>
    </cfRule>
  </conditionalFormatting>
  <conditionalFormatting sqref="D275">
    <cfRule type="cellIs" dxfId="505" priority="509" operator="greaterThan">
      <formula>0</formula>
    </cfRule>
  </conditionalFormatting>
  <conditionalFormatting sqref="E275">
    <cfRule type="cellIs" dxfId="504" priority="508" operator="greaterThan">
      <formula>0</formula>
    </cfRule>
  </conditionalFormatting>
  <conditionalFormatting sqref="F275">
    <cfRule type="cellIs" dxfId="503" priority="507" operator="greaterThan">
      <formula>0</formula>
    </cfRule>
  </conditionalFormatting>
  <conditionalFormatting sqref="I275:J275">
    <cfRule type="cellIs" dxfId="502" priority="506" operator="greaterThan">
      <formula>0</formula>
    </cfRule>
  </conditionalFormatting>
  <conditionalFormatting sqref="I275:J275">
    <cfRule type="cellIs" dxfId="501" priority="505" operator="lessThan">
      <formula>0</formula>
    </cfRule>
  </conditionalFormatting>
  <conditionalFormatting sqref="C276">
    <cfRule type="cellIs" dxfId="500" priority="504" operator="greaterThan">
      <formula>0</formula>
    </cfRule>
  </conditionalFormatting>
  <conditionalFormatting sqref="D276">
    <cfRule type="cellIs" dxfId="499" priority="503" operator="greaterThan">
      <formula>0</formula>
    </cfRule>
  </conditionalFormatting>
  <conditionalFormatting sqref="E276">
    <cfRule type="cellIs" dxfId="498" priority="502" operator="greaterThan">
      <formula>0</formula>
    </cfRule>
  </conditionalFormatting>
  <conditionalFormatting sqref="F276">
    <cfRule type="cellIs" dxfId="497" priority="501" operator="greaterThan">
      <formula>0</formula>
    </cfRule>
  </conditionalFormatting>
  <conditionalFormatting sqref="I276:J276">
    <cfRule type="cellIs" dxfId="496" priority="500" operator="greaterThan">
      <formula>0</formula>
    </cfRule>
  </conditionalFormatting>
  <conditionalFormatting sqref="I276:J276">
    <cfRule type="cellIs" dxfId="495" priority="499" operator="lessThan">
      <formula>0</formula>
    </cfRule>
  </conditionalFormatting>
  <conditionalFormatting sqref="C277">
    <cfRule type="cellIs" dxfId="494" priority="498" operator="greaterThan">
      <formula>0</formula>
    </cfRule>
  </conditionalFormatting>
  <conditionalFormatting sqref="D277">
    <cfRule type="cellIs" dxfId="493" priority="497" operator="greaterThan">
      <formula>0</formula>
    </cfRule>
  </conditionalFormatting>
  <conditionalFormatting sqref="E277">
    <cfRule type="cellIs" dxfId="492" priority="496" operator="greaterThan">
      <formula>0</formula>
    </cfRule>
  </conditionalFormatting>
  <conditionalFormatting sqref="F277">
    <cfRule type="cellIs" dxfId="491" priority="495" operator="greaterThan">
      <formula>0</formula>
    </cfRule>
  </conditionalFormatting>
  <conditionalFormatting sqref="I277:J277">
    <cfRule type="cellIs" dxfId="490" priority="494" operator="greaterThan">
      <formula>0</formula>
    </cfRule>
  </conditionalFormatting>
  <conditionalFormatting sqref="I277:J277">
    <cfRule type="cellIs" dxfId="489" priority="493" operator="lessThan">
      <formula>0</formula>
    </cfRule>
  </conditionalFormatting>
  <conditionalFormatting sqref="C278">
    <cfRule type="cellIs" dxfId="488" priority="492" operator="greaterThan">
      <formula>0</formula>
    </cfRule>
  </conditionalFormatting>
  <conditionalFormatting sqref="D278">
    <cfRule type="cellIs" dxfId="487" priority="491" operator="greaterThan">
      <formula>0</formula>
    </cfRule>
  </conditionalFormatting>
  <conditionalFormatting sqref="E278">
    <cfRule type="cellIs" dxfId="486" priority="490" operator="greaterThan">
      <formula>0</formula>
    </cfRule>
  </conditionalFormatting>
  <conditionalFormatting sqref="F278">
    <cfRule type="cellIs" dxfId="485" priority="489" operator="greaterThan">
      <formula>0</formula>
    </cfRule>
  </conditionalFormatting>
  <conditionalFormatting sqref="I278:J278">
    <cfRule type="cellIs" dxfId="484" priority="488" operator="greaterThan">
      <formula>0</formula>
    </cfRule>
  </conditionalFormatting>
  <conditionalFormatting sqref="I278:J278">
    <cfRule type="cellIs" dxfId="483" priority="487" operator="lessThan">
      <formula>0</formula>
    </cfRule>
  </conditionalFormatting>
  <conditionalFormatting sqref="C279">
    <cfRule type="cellIs" dxfId="482" priority="486" operator="greaterThan">
      <formula>0</formula>
    </cfRule>
  </conditionalFormatting>
  <conditionalFormatting sqref="D279">
    <cfRule type="cellIs" dxfId="481" priority="485" operator="greaterThan">
      <formula>0</formula>
    </cfRule>
  </conditionalFormatting>
  <conditionalFormatting sqref="E279">
    <cfRule type="cellIs" dxfId="480" priority="484" operator="greaterThan">
      <formula>0</formula>
    </cfRule>
  </conditionalFormatting>
  <conditionalFormatting sqref="F279">
    <cfRule type="cellIs" dxfId="479" priority="483" operator="greaterThan">
      <formula>0</formula>
    </cfRule>
  </conditionalFormatting>
  <conditionalFormatting sqref="I279:J279">
    <cfRule type="cellIs" dxfId="478" priority="482" operator="greaterThan">
      <formula>0</formula>
    </cfRule>
  </conditionalFormatting>
  <conditionalFormatting sqref="I279:J279">
    <cfRule type="cellIs" dxfId="477" priority="481" operator="lessThan">
      <formula>0</formula>
    </cfRule>
  </conditionalFormatting>
  <conditionalFormatting sqref="C280">
    <cfRule type="cellIs" dxfId="476" priority="474" operator="greaterThan">
      <formula>0</formula>
    </cfRule>
  </conditionalFormatting>
  <conditionalFormatting sqref="D280">
    <cfRule type="cellIs" dxfId="475" priority="473" operator="greaterThan">
      <formula>0</formula>
    </cfRule>
  </conditionalFormatting>
  <conditionalFormatting sqref="E280">
    <cfRule type="cellIs" dxfId="474" priority="472" operator="greaterThan">
      <formula>0</formula>
    </cfRule>
  </conditionalFormatting>
  <conditionalFormatting sqref="F280">
    <cfRule type="cellIs" dxfId="473" priority="471" operator="greaterThan">
      <formula>0</formula>
    </cfRule>
  </conditionalFormatting>
  <conditionalFormatting sqref="I280:J280">
    <cfRule type="cellIs" dxfId="472" priority="470" operator="greaterThan">
      <formula>0</formula>
    </cfRule>
  </conditionalFormatting>
  <conditionalFormatting sqref="I280:J280">
    <cfRule type="cellIs" dxfId="471" priority="469" operator="lessThan">
      <formula>0</formula>
    </cfRule>
  </conditionalFormatting>
  <conditionalFormatting sqref="C281">
    <cfRule type="cellIs" dxfId="470" priority="468" operator="greaterThan">
      <formula>0</formula>
    </cfRule>
  </conditionalFormatting>
  <conditionalFormatting sqref="D281">
    <cfRule type="cellIs" dxfId="469" priority="467" operator="greaterThan">
      <formula>0</formula>
    </cfRule>
  </conditionalFormatting>
  <conditionalFormatting sqref="E281">
    <cfRule type="cellIs" dxfId="468" priority="466" operator="greaterThan">
      <formula>0</formula>
    </cfRule>
  </conditionalFormatting>
  <conditionalFormatting sqref="F281">
    <cfRule type="cellIs" dxfId="467" priority="465" operator="greaterThan">
      <formula>0</formula>
    </cfRule>
  </conditionalFormatting>
  <conditionalFormatting sqref="I281:J281">
    <cfRule type="cellIs" dxfId="466" priority="464" operator="greaterThan">
      <formula>0</formula>
    </cfRule>
  </conditionalFormatting>
  <conditionalFormatting sqref="I281:J281">
    <cfRule type="cellIs" dxfId="465" priority="463" operator="lessThan">
      <formula>0</formula>
    </cfRule>
  </conditionalFormatting>
  <conditionalFormatting sqref="C282">
    <cfRule type="cellIs" dxfId="464" priority="462" operator="greaterThan">
      <formula>0</formula>
    </cfRule>
  </conditionalFormatting>
  <conditionalFormatting sqref="D282">
    <cfRule type="cellIs" dxfId="463" priority="461" operator="greaterThan">
      <formula>0</formula>
    </cfRule>
  </conditionalFormatting>
  <conditionalFormatting sqref="E282">
    <cfRule type="cellIs" dxfId="462" priority="460" operator="greaterThan">
      <formula>0</formula>
    </cfRule>
  </conditionalFormatting>
  <conditionalFormatting sqref="F282">
    <cfRule type="cellIs" dxfId="461" priority="459" operator="greaterThan">
      <formula>0</formula>
    </cfRule>
  </conditionalFormatting>
  <conditionalFormatting sqref="I282:J282">
    <cfRule type="cellIs" dxfId="460" priority="458" operator="greaterThan">
      <formula>0</formula>
    </cfRule>
  </conditionalFormatting>
  <conditionalFormatting sqref="I282:J282">
    <cfRule type="cellIs" dxfId="459" priority="457" operator="lessThan">
      <formula>0</formula>
    </cfRule>
  </conditionalFormatting>
  <conditionalFormatting sqref="C283">
    <cfRule type="cellIs" dxfId="458" priority="456" operator="greaterThan">
      <formula>0</formula>
    </cfRule>
  </conditionalFormatting>
  <conditionalFormatting sqref="D283">
    <cfRule type="cellIs" dxfId="457" priority="455" operator="greaterThan">
      <formula>0</formula>
    </cfRule>
  </conditionalFormatting>
  <conditionalFormatting sqref="E283">
    <cfRule type="cellIs" dxfId="456" priority="454" operator="greaterThan">
      <formula>0</formula>
    </cfRule>
  </conditionalFormatting>
  <conditionalFormatting sqref="F283">
    <cfRule type="cellIs" dxfId="455" priority="453" operator="greaterThan">
      <formula>0</formula>
    </cfRule>
  </conditionalFormatting>
  <conditionalFormatting sqref="I283:J283">
    <cfRule type="cellIs" dxfId="454" priority="452" operator="greaterThan">
      <formula>0</formula>
    </cfRule>
  </conditionalFormatting>
  <conditionalFormatting sqref="I283:J283">
    <cfRule type="cellIs" dxfId="453" priority="451" operator="lessThan">
      <formula>0</formula>
    </cfRule>
  </conditionalFormatting>
  <conditionalFormatting sqref="C284">
    <cfRule type="cellIs" dxfId="452" priority="450" operator="greaterThan">
      <formula>0</formula>
    </cfRule>
  </conditionalFormatting>
  <conditionalFormatting sqref="D284">
    <cfRule type="cellIs" dxfId="451" priority="449" operator="greaterThan">
      <formula>0</formula>
    </cfRule>
  </conditionalFormatting>
  <conditionalFormatting sqref="E284">
    <cfRule type="cellIs" dxfId="450" priority="448" operator="greaterThan">
      <formula>0</formula>
    </cfRule>
  </conditionalFormatting>
  <conditionalFormatting sqref="F284">
    <cfRule type="cellIs" dxfId="449" priority="447" operator="greaterThan">
      <formula>0</formula>
    </cfRule>
  </conditionalFormatting>
  <conditionalFormatting sqref="I284:J284">
    <cfRule type="cellIs" dxfId="448" priority="446" operator="greaterThan">
      <formula>0</formula>
    </cfRule>
  </conditionalFormatting>
  <conditionalFormatting sqref="I284:J284">
    <cfRule type="cellIs" dxfId="447" priority="445" operator="lessThan">
      <formula>0</formula>
    </cfRule>
  </conditionalFormatting>
  <conditionalFormatting sqref="C285">
    <cfRule type="cellIs" dxfId="446" priority="444" operator="greaterThan">
      <formula>0</formula>
    </cfRule>
  </conditionalFormatting>
  <conditionalFormatting sqref="D285">
    <cfRule type="cellIs" dxfId="445" priority="443" operator="greaterThan">
      <formula>0</formula>
    </cfRule>
  </conditionalFormatting>
  <conditionalFormatting sqref="E285">
    <cfRule type="cellIs" dxfId="444" priority="442" operator="greaterThan">
      <formula>0</formula>
    </cfRule>
  </conditionalFormatting>
  <conditionalFormatting sqref="F285">
    <cfRule type="cellIs" dxfId="443" priority="441" operator="greaterThan">
      <formula>0</formula>
    </cfRule>
  </conditionalFormatting>
  <conditionalFormatting sqref="I285:J285">
    <cfRule type="cellIs" dxfId="442" priority="440" operator="greaterThan">
      <formula>0</formula>
    </cfRule>
  </conditionalFormatting>
  <conditionalFormatting sqref="I285:J285">
    <cfRule type="cellIs" dxfId="441" priority="439" operator="lessThan">
      <formula>0</formula>
    </cfRule>
  </conditionalFormatting>
  <conditionalFormatting sqref="C286">
    <cfRule type="cellIs" dxfId="440" priority="438" operator="greaterThan">
      <formula>0</formula>
    </cfRule>
  </conditionalFormatting>
  <conditionalFormatting sqref="D286">
    <cfRule type="cellIs" dxfId="439" priority="437" operator="greaterThan">
      <formula>0</formula>
    </cfRule>
  </conditionalFormatting>
  <conditionalFormatting sqref="E286">
    <cfRule type="cellIs" dxfId="438" priority="436" operator="greaterThan">
      <formula>0</formula>
    </cfRule>
  </conditionalFormatting>
  <conditionalFormatting sqref="F286">
    <cfRule type="cellIs" dxfId="437" priority="435" operator="greaterThan">
      <formula>0</formula>
    </cfRule>
  </conditionalFormatting>
  <conditionalFormatting sqref="I286:J286">
    <cfRule type="cellIs" dxfId="436" priority="434" operator="greaterThan">
      <formula>0</formula>
    </cfRule>
  </conditionalFormatting>
  <conditionalFormatting sqref="I286:J286">
    <cfRule type="cellIs" dxfId="435" priority="433" operator="lessThan">
      <formula>0</formula>
    </cfRule>
  </conditionalFormatting>
  <conditionalFormatting sqref="C287">
    <cfRule type="cellIs" dxfId="434" priority="432" operator="greaterThan">
      <formula>0</formula>
    </cfRule>
  </conditionalFormatting>
  <conditionalFormatting sqref="D287">
    <cfRule type="cellIs" dxfId="433" priority="431" operator="greaterThan">
      <formula>0</formula>
    </cfRule>
  </conditionalFormatting>
  <conditionalFormatting sqref="E287">
    <cfRule type="cellIs" dxfId="432" priority="430" operator="greaterThan">
      <formula>0</formula>
    </cfRule>
  </conditionalFormatting>
  <conditionalFormatting sqref="F287">
    <cfRule type="cellIs" dxfId="431" priority="429" operator="greaterThan">
      <formula>0</formula>
    </cfRule>
  </conditionalFormatting>
  <conditionalFormatting sqref="I287:J287">
    <cfRule type="cellIs" dxfId="430" priority="428" operator="greaterThan">
      <formula>0</formula>
    </cfRule>
  </conditionalFormatting>
  <conditionalFormatting sqref="I287:J287">
    <cfRule type="cellIs" dxfId="429" priority="427" operator="lessThan">
      <formula>0</formula>
    </cfRule>
  </conditionalFormatting>
  <conditionalFormatting sqref="C288">
    <cfRule type="cellIs" dxfId="428" priority="426" operator="greaterThan">
      <formula>0</formula>
    </cfRule>
  </conditionalFormatting>
  <conditionalFormatting sqref="D288">
    <cfRule type="cellIs" dxfId="427" priority="425" operator="greaterThan">
      <formula>0</formula>
    </cfRule>
  </conditionalFormatting>
  <conditionalFormatting sqref="E288">
    <cfRule type="cellIs" dxfId="426" priority="424" operator="greaterThan">
      <formula>0</formula>
    </cfRule>
  </conditionalFormatting>
  <conditionalFormatting sqref="F288">
    <cfRule type="cellIs" dxfId="425" priority="423" operator="greaterThan">
      <formula>0</formula>
    </cfRule>
  </conditionalFormatting>
  <conditionalFormatting sqref="I288:J288">
    <cfRule type="cellIs" dxfId="424" priority="422" operator="greaterThan">
      <formula>0</formula>
    </cfRule>
  </conditionalFormatting>
  <conditionalFormatting sqref="I288:J288">
    <cfRule type="cellIs" dxfId="423" priority="421" operator="lessThan">
      <formula>0</formula>
    </cfRule>
  </conditionalFormatting>
  <conditionalFormatting sqref="C289">
    <cfRule type="cellIs" dxfId="422" priority="420" operator="greaterThan">
      <formula>0</formula>
    </cfRule>
  </conditionalFormatting>
  <conditionalFormatting sqref="D289">
    <cfRule type="cellIs" dxfId="421" priority="419" operator="greaterThan">
      <formula>0</formula>
    </cfRule>
  </conditionalFormatting>
  <conditionalFormatting sqref="E289">
    <cfRule type="cellIs" dxfId="420" priority="418" operator="greaterThan">
      <formula>0</formula>
    </cfRule>
  </conditionalFormatting>
  <conditionalFormatting sqref="F289">
    <cfRule type="cellIs" dxfId="419" priority="417" operator="greaterThan">
      <formula>0</formula>
    </cfRule>
  </conditionalFormatting>
  <conditionalFormatting sqref="I289:J289">
    <cfRule type="cellIs" dxfId="418" priority="416" operator="greaterThan">
      <formula>0</formula>
    </cfRule>
  </conditionalFormatting>
  <conditionalFormatting sqref="I289:J289">
    <cfRule type="cellIs" dxfId="417" priority="415" operator="lessThan">
      <formula>0</formula>
    </cfRule>
  </conditionalFormatting>
  <conditionalFormatting sqref="C290">
    <cfRule type="cellIs" dxfId="416" priority="414" operator="greaterThan">
      <formula>0</formula>
    </cfRule>
  </conditionalFormatting>
  <conditionalFormatting sqref="D290">
    <cfRule type="cellIs" dxfId="415" priority="413" operator="greaterThan">
      <formula>0</formula>
    </cfRule>
  </conditionalFormatting>
  <conditionalFormatting sqref="E290">
    <cfRule type="cellIs" dxfId="414" priority="412" operator="greaterThan">
      <formula>0</formula>
    </cfRule>
  </conditionalFormatting>
  <conditionalFormatting sqref="F290">
    <cfRule type="cellIs" dxfId="413" priority="411" operator="greaterThan">
      <formula>0</formula>
    </cfRule>
  </conditionalFormatting>
  <conditionalFormatting sqref="I290:J290">
    <cfRule type="cellIs" dxfId="412" priority="410" operator="greaterThan">
      <formula>0</formula>
    </cfRule>
  </conditionalFormatting>
  <conditionalFormatting sqref="I290:J290">
    <cfRule type="cellIs" dxfId="411" priority="409" operator="lessThan">
      <formula>0</formula>
    </cfRule>
  </conditionalFormatting>
  <conditionalFormatting sqref="C291">
    <cfRule type="cellIs" dxfId="410" priority="402" operator="greaterThan">
      <formula>0</formula>
    </cfRule>
  </conditionalFormatting>
  <conditionalFormatting sqref="D291">
    <cfRule type="cellIs" dxfId="409" priority="401" operator="greaterThan">
      <formula>0</formula>
    </cfRule>
  </conditionalFormatting>
  <conditionalFormatting sqref="E291">
    <cfRule type="cellIs" dxfId="408" priority="400" operator="greaterThan">
      <formula>0</formula>
    </cfRule>
  </conditionalFormatting>
  <conditionalFormatting sqref="F291">
    <cfRule type="cellIs" dxfId="407" priority="399" operator="greaterThan">
      <formula>0</formula>
    </cfRule>
  </conditionalFormatting>
  <conditionalFormatting sqref="I291:J291">
    <cfRule type="cellIs" dxfId="406" priority="398" operator="greaterThan">
      <formula>0</formula>
    </cfRule>
  </conditionalFormatting>
  <conditionalFormatting sqref="I291:J291">
    <cfRule type="cellIs" dxfId="405" priority="397" operator="lessThan">
      <formula>0</formula>
    </cfRule>
  </conditionalFormatting>
  <conditionalFormatting sqref="C292">
    <cfRule type="cellIs" dxfId="404" priority="396" operator="greaterThan">
      <formula>0</formula>
    </cfRule>
  </conditionalFormatting>
  <conditionalFormatting sqref="D292">
    <cfRule type="cellIs" dxfId="403" priority="395" operator="greaterThan">
      <formula>0</formula>
    </cfRule>
  </conditionalFormatting>
  <conditionalFormatting sqref="E292">
    <cfRule type="cellIs" dxfId="402" priority="394" operator="greaterThan">
      <formula>0</formula>
    </cfRule>
  </conditionalFormatting>
  <conditionalFormatting sqref="F292">
    <cfRule type="cellIs" dxfId="401" priority="393" operator="greaterThan">
      <formula>0</formula>
    </cfRule>
  </conditionalFormatting>
  <conditionalFormatting sqref="I292:J292">
    <cfRule type="cellIs" dxfId="400" priority="392" operator="greaterThan">
      <formula>0</formula>
    </cfRule>
  </conditionalFormatting>
  <conditionalFormatting sqref="I292:J292">
    <cfRule type="cellIs" dxfId="399" priority="391" operator="lessThan">
      <formula>0</formula>
    </cfRule>
  </conditionalFormatting>
  <conditionalFormatting sqref="C293">
    <cfRule type="cellIs" dxfId="398" priority="390" operator="greaterThan">
      <formula>0</formula>
    </cfRule>
  </conditionalFormatting>
  <conditionalFormatting sqref="D293">
    <cfRule type="cellIs" dxfId="397" priority="389" operator="greaterThan">
      <formula>0</formula>
    </cfRule>
  </conditionalFormatting>
  <conditionalFormatting sqref="E293">
    <cfRule type="cellIs" dxfId="396" priority="388" operator="greaterThan">
      <formula>0</formula>
    </cfRule>
  </conditionalFormatting>
  <conditionalFormatting sqref="F293">
    <cfRule type="cellIs" dxfId="395" priority="387" operator="greaterThan">
      <formula>0</formula>
    </cfRule>
  </conditionalFormatting>
  <conditionalFormatting sqref="I293:J293">
    <cfRule type="cellIs" dxfId="394" priority="386" operator="greaterThan">
      <formula>0</formula>
    </cfRule>
  </conditionalFormatting>
  <conditionalFormatting sqref="I293:J293">
    <cfRule type="cellIs" dxfId="393" priority="385" operator="lessThan">
      <formula>0</formula>
    </cfRule>
  </conditionalFormatting>
  <conditionalFormatting sqref="C294">
    <cfRule type="cellIs" dxfId="392" priority="384" operator="greaterThan">
      <formula>0</formula>
    </cfRule>
  </conditionalFormatting>
  <conditionalFormatting sqref="D294">
    <cfRule type="cellIs" dxfId="391" priority="383" operator="greaterThan">
      <formula>0</formula>
    </cfRule>
  </conditionalFormatting>
  <conditionalFormatting sqref="E294">
    <cfRule type="cellIs" dxfId="390" priority="382" operator="greaterThan">
      <formula>0</formula>
    </cfRule>
  </conditionalFormatting>
  <conditionalFormatting sqref="F294">
    <cfRule type="cellIs" dxfId="389" priority="381" operator="greaterThan">
      <formula>0</formula>
    </cfRule>
  </conditionalFormatting>
  <conditionalFormatting sqref="I294:J294">
    <cfRule type="cellIs" dxfId="388" priority="380" operator="greaterThan">
      <formula>0</formula>
    </cfRule>
  </conditionalFormatting>
  <conditionalFormatting sqref="I294:J294">
    <cfRule type="cellIs" dxfId="387" priority="379" operator="lessThan">
      <formula>0</formula>
    </cfRule>
  </conditionalFormatting>
  <conditionalFormatting sqref="C295">
    <cfRule type="cellIs" dxfId="386" priority="372" operator="greaterThan">
      <formula>0</formula>
    </cfRule>
  </conditionalFormatting>
  <conditionalFormatting sqref="D295">
    <cfRule type="cellIs" dxfId="385" priority="371" operator="greaterThan">
      <formula>0</formula>
    </cfRule>
  </conditionalFormatting>
  <conditionalFormatting sqref="E295">
    <cfRule type="cellIs" dxfId="384" priority="370" operator="greaterThan">
      <formula>0</formula>
    </cfRule>
  </conditionalFormatting>
  <conditionalFormatting sqref="F295">
    <cfRule type="cellIs" dxfId="383" priority="369" operator="greaterThan">
      <formula>0</formula>
    </cfRule>
  </conditionalFormatting>
  <conditionalFormatting sqref="I295:J295">
    <cfRule type="cellIs" dxfId="382" priority="368" operator="greaterThan">
      <formula>0</formula>
    </cfRule>
  </conditionalFormatting>
  <conditionalFormatting sqref="I295:J295">
    <cfRule type="cellIs" dxfId="381" priority="367" operator="lessThan">
      <formula>0</formula>
    </cfRule>
  </conditionalFormatting>
  <conditionalFormatting sqref="C296">
    <cfRule type="cellIs" dxfId="380" priority="366" operator="greaterThan">
      <formula>0</formula>
    </cfRule>
  </conditionalFormatting>
  <conditionalFormatting sqref="D296">
    <cfRule type="cellIs" dxfId="379" priority="365" operator="greaterThan">
      <formula>0</formula>
    </cfRule>
  </conditionalFormatting>
  <conditionalFormatting sqref="E296">
    <cfRule type="cellIs" dxfId="378" priority="364" operator="greaterThan">
      <formula>0</formula>
    </cfRule>
  </conditionalFormatting>
  <conditionalFormatting sqref="F296">
    <cfRule type="cellIs" dxfId="377" priority="363" operator="greaterThan">
      <formula>0</formula>
    </cfRule>
  </conditionalFormatting>
  <conditionalFormatting sqref="I296:J296">
    <cfRule type="cellIs" dxfId="376" priority="362" operator="greaterThan">
      <formula>0</formula>
    </cfRule>
  </conditionalFormatting>
  <conditionalFormatting sqref="I296:J296">
    <cfRule type="cellIs" dxfId="375" priority="361" operator="lessThan">
      <formula>0</formula>
    </cfRule>
  </conditionalFormatting>
  <conditionalFormatting sqref="C297">
    <cfRule type="cellIs" dxfId="374" priority="360" operator="greaterThan">
      <formula>0</formula>
    </cfRule>
  </conditionalFormatting>
  <conditionalFormatting sqref="D297">
    <cfRule type="cellIs" dxfId="373" priority="359" operator="greaterThan">
      <formula>0</formula>
    </cfRule>
  </conditionalFormatting>
  <conditionalFormatting sqref="E297">
    <cfRule type="cellIs" dxfId="372" priority="358" operator="greaterThan">
      <formula>0</formula>
    </cfRule>
  </conditionalFormatting>
  <conditionalFormatting sqref="F297">
    <cfRule type="cellIs" dxfId="371" priority="357" operator="greaterThan">
      <formula>0</formula>
    </cfRule>
  </conditionalFormatting>
  <conditionalFormatting sqref="I297:J297">
    <cfRule type="cellIs" dxfId="370" priority="356" operator="greaterThan">
      <formula>0</formula>
    </cfRule>
  </conditionalFormatting>
  <conditionalFormatting sqref="I297:J297">
    <cfRule type="cellIs" dxfId="369" priority="355" operator="lessThan">
      <formula>0</formula>
    </cfRule>
  </conditionalFormatting>
  <conditionalFormatting sqref="C298">
    <cfRule type="cellIs" dxfId="368" priority="354" operator="greaterThan">
      <formula>0</formula>
    </cfRule>
  </conditionalFormatting>
  <conditionalFormatting sqref="D298">
    <cfRule type="cellIs" dxfId="367" priority="353" operator="greaterThan">
      <formula>0</formula>
    </cfRule>
  </conditionalFormatting>
  <conditionalFormatting sqref="E298">
    <cfRule type="cellIs" dxfId="366" priority="352" operator="greaterThan">
      <formula>0</formula>
    </cfRule>
  </conditionalFormatting>
  <conditionalFormatting sqref="F298">
    <cfRule type="cellIs" dxfId="365" priority="351" operator="greaterThan">
      <formula>0</formula>
    </cfRule>
  </conditionalFormatting>
  <conditionalFormatting sqref="I298:J298">
    <cfRule type="cellIs" dxfId="364" priority="350" operator="greaterThan">
      <formula>0</formula>
    </cfRule>
  </conditionalFormatting>
  <conditionalFormatting sqref="I298:J298">
    <cfRule type="cellIs" dxfId="363" priority="349" operator="lessThan">
      <formula>0</formula>
    </cfRule>
  </conditionalFormatting>
  <conditionalFormatting sqref="C299">
    <cfRule type="cellIs" dxfId="362" priority="348" operator="greaterThan">
      <formula>0</formula>
    </cfRule>
  </conditionalFormatting>
  <conditionalFormatting sqref="D299">
    <cfRule type="cellIs" dxfId="361" priority="347" operator="greaterThan">
      <formula>0</formula>
    </cfRule>
  </conditionalFormatting>
  <conditionalFormatting sqref="E299">
    <cfRule type="cellIs" dxfId="360" priority="346" operator="greaterThan">
      <formula>0</formula>
    </cfRule>
  </conditionalFormatting>
  <conditionalFormatting sqref="F299">
    <cfRule type="cellIs" dxfId="359" priority="345" operator="greaterThan">
      <formula>0</formula>
    </cfRule>
  </conditionalFormatting>
  <conditionalFormatting sqref="I299:J299">
    <cfRule type="cellIs" dxfId="358" priority="344" operator="greaterThan">
      <formula>0</formula>
    </cfRule>
  </conditionalFormatting>
  <conditionalFormatting sqref="I299:J299">
    <cfRule type="cellIs" dxfId="357" priority="343" operator="lessThan">
      <formula>0</formula>
    </cfRule>
  </conditionalFormatting>
  <conditionalFormatting sqref="C300">
    <cfRule type="cellIs" dxfId="356" priority="342" operator="greaterThan">
      <formula>0</formula>
    </cfRule>
  </conditionalFormatting>
  <conditionalFormatting sqref="D300">
    <cfRule type="cellIs" dxfId="355" priority="341" operator="greaterThan">
      <formula>0</formula>
    </cfRule>
  </conditionalFormatting>
  <conditionalFormatting sqref="E300">
    <cfRule type="cellIs" dxfId="354" priority="340" operator="greaterThan">
      <formula>0</formula>
    </cfRule>
  </conditionalFormatting>
  <conditionalFormatting sqref="F300">
    <cfRule type="cellIs" dxfId="353" priority="339" operator="greaterThan">
      <formula>0</formula>
    </cfRule>
  </conditionalFormatting>
  <conditionalFormatting sqref="I300:J300">
    <cfRule type="cellIs" dxfId="352" priority="338" operator="greaterThan">
      <formula>0</formula>
    </cfRule>
  </conditionalFormatting>
  <conditionalFormatting sqref="I300:J300">
    <cfRule type="cellIs" dxfId="351" priority="337" operator="lessThan">
      <formula>0</formula>
    </cfRule>
  </conditionalFormatting>
  <conditionalFormatting sqref="C301">
    <cfRule type="cellIs" dxfId="350" priority="336" operator="greaterThan">
      <formula>0</formula>
    </cfRule>
  </conditionalFormatting>
  <conditionalFormatting sqref="D301">
    <cfRule type="cellIs" dxfId="349" priority="335" operator="greaterThan">
      <formula>0</formula>
    </cfRule>
  </conditionalFormatting>
  <conditionalFormatting sqref="E301">
    <cfRule type="cellIs" dxfId="348" priority="334" operator="greaterThan">
      <formula>0</formula>
    </cfRule>
  </conditionalFormatting>
  <conditionalFormatting sqref="F301">
    <cfRule type="cellIs" dxfId="347" priority="333" operator="greaterThan">
      <formula>0</formula>
    </cfRule>
  </conditionalFormatting>
  <conditionalFormatting sqref="I301:J301">
    <cfRule type="cellIs" dxfId="346" priority="332" operator="greaterThan">
      <formula>0</formula>
    </cfRule>
  </conditionalFormatting>
  <conditionalFormatting sqref="I301:J301">
    <cfRule type="cellIs" dxfId="345" priority="331" operator="lessThan">
      <formula>0</formula>
    </cfRule>
  </conditionalFormatting>
  <conditionalFormatting sqref="C302">
    <cfRule type="cellIs" dxfId="344" priority="330" operator="greaterThan">
      <formula>0</formula>
    </cfRule>
  </conditionalFormatting>
  <conditionalFormatting sqref="D302">
    <cfRule type="cellIs" dxfId="343" priority="329" operator="greaterThan">
      <formula>0</formula>
    </cfRule>
  </conditionalFormatting>
  <conditionalFormatting sqref="E302">
    <cfRule type="cellIs" dxfId="342" priority="328" operator="greaterThan">
      <formula>0</formula>
    </cfRule>
  </conditionalFormatting>
  <conditionalFormatting sqref="F302">
    <cfRule type="cellIs" dxfId="341" priority="327" operator="greaterThan">
      <formula>0</formula>
    </cfRule>
  </conditionalFormatting>
  <conditionalFormatting sqref="I302:J302">
    <cfRule type="cellIs" dxfId="340" priority="326" operator="greaterThan">
      <formula>0</formula>
    </cfRule>
  </conditionalFormatting>
  <conditionalFormatting sqref="I302:J302">
    <cfRule type="cellIs" dxfId="339" priority="325" operator="lessThan">
      <formula>0</formula>
    </cfRule>
  </conditionalFormatting>
  <conditionalFormatting sqref="C303">
    <cfRule type="cellIs" dxfId="338" priority="324" operator="greaterThan">
      <formula>0</formula>
    </cfRule>
  </conditionalFormatting>
  <conditionalFormatting sqref="D303">
    <cfRule type="cellIs" dxfId="337" priority="323" operator="greaterThan">
      <formula>0</formula>
    </cfRule>
  </conditionalFormatting>
  <conditionalFormatting sqref="E303">
    <cfRule type="cellIs" dxfId="336" priority="322" operator="greaterThan">
      <formula>0</formula>
    </cfRule>
  </conditionalFormatting>
  <conditionalFormatting sqref="F303">
    <cfRule type="cellIs" dxfId="335" priority="321" operator="greaterThan">
      <formula>0</formula>
    </cfRule>
  </conditionalFormatting>
  <conditionalFormatting sqref="I303:J303">
    <cfRule type="cellIs" dxfId="334" priority="320" operator="greaterThan">
      <formula>0</formula>
    </cfRule>
  </conditionalFormatting>
  <conditionalFormatting sqref="I303:J303">
    <cfRule type="cellIs" dxfId="333" priority="319" operator="lessThan">
      <formula>0</formula>
    </cfRule>
  </conditionalFormatting>
  <conditionalFormatting sqref="C304">
    <cfRule type="cellIs" dxfId="332" priority="318" operator="greaterThan">
      <formula>0</formula>
    </cfRule>
  </conditionalFormatting>
  <conditionalFormatting sqref="D304">
    <cfRule type="cellIs" dxfId="331" priority="317" operator="greaterThan">
      <formula>0</formula>
    </cfRule>
  </conditionalFormatting>
  <conditionalFormatting sqref="E304">
    <cfRule type="cellIs" dxfId="330" priority="316" operator="greaterThan">
      <formula>0</formula>
    </cfRule>
  </conditionalFormatting>
  <conditionalFormatting sqref="F304">
    <cfRule type="cellIs" dxfId="329" priority="315" operator="greaterThan">
      <formula>0</formula>
    </cfRule>
  </conditionalFormatting>
  <conditionalFormatting sqref="I304:J304">
    <cfRule type="cellIs" dxfId="328" priority="314" operator="greaterThan">
      <formula>0</formula>
    </cfRule>
  </conditionalFormatting>
  <conditionalFormatting sqref="I304:J304">
    <cfRule type="cellIs" dxfId="327" priority="313" operator="lessThan">
      <formula>0</formula>
    </cfRule>
  </conditionalFormatting>
  <conditionalFormatting sqref="C305">
    <cfRule type="cellIs" dxfId="326" priority="312" operator="greaterThan">
      <formula>0</formula>
    </cfRule>
  </conditionalFormatting>
  <conditionalFormatting sqref="D305">
    <cfRule type="cellIs" dxfId="325" priority="311" operator="greaterThan">
      <formula>0</formula>
    </cfRule>
  </conditionalFormatting>
  <conditionalFormatting sqref="E305">
    <cfRule type="cellIs" dxfId="324" priority="310" operator="greaterThan">
      <formula>0</formula>
    </cfRule>
  </conditionalFormatting>
  <conditionalFormatting sqref="F305">
    <cfRule type="cellIs" dxfId="323" priority="309" operator="greaterThan">
      <formula>0</formula>
    </cfRule>
  </conditionalFormatting>
  <conditionalFormatting sqref="I305:J305">
    <cfRule type="cellIs" dxfId="322" priority="308" operator="greaterThan">
      <formula>0</formula>
    </cfRule>
  </conditionalFormatting>
  <conditionalFormatting sqref="I305:J305">
    <cfRule type="cellIs" dxfId="321" priority="307" operator="lessThan">
      <formula>0</formula>
    </cfRule>
  </conditionalFormatting>
  <conditionalFormatting sqref="C306">
    <cfRule type="cellIs" dxfId="320" priority="306" operator="greaterThan">
      <formula>0</formula>
    </cfRule>
  </conditionalFormatting>
  <conditionalFormatting sqref="D306">
    <cfRule type="cellIs" dxfId="319" priority="305" operator="greaterThan">
      <formula>0</formula>
    </cfRule>
  </conditionalFormatting>
  <conditionalFormatting sqref="E306">
    <cfRule type="cellIs" dxfId="318" priority="304" operator="greaterThan">
      <formula>0</formula>
    </cfRule>
  </conditionalFormatting>
  <conditionalFormatting sqref="F306">
    <cfRule type="cellIs" dxfId="317" priority="303" operator="greaterThan">
      <formula>0</formula>
    </cfRule>
  </conditionalFormatting>
  <conditionalFormatting sqref="I306:J306">
    <cfRule type="cellIs" dxfId="316" priority="302" operator="greaterThan">
      <formula>0</formula>
    </cfRule>
  </conditionalFormatting>
  <conditionalFormatting sqref="I306:J306">
    <cfRule type="cellIs" dxfId="315" priority="301" operator="lessThan">
      <formula>0</formula>
    </cfRule>
  </conditionalFormatting>
  <conditionalFormatting sqref="C307">
    <cfRule type="cellIs" dxfId="314" priority="300" operator="greaterThan">
      <formula>0</formula>
    </cfRule>
  </conditionalFormatting>
  <conditionalFormatting sqref="D307">
    <cfRule type="cellIs" dxfId="313" priority="299" operator="greaterThan">
      <formula>0</formula>
    </cfRule>
  </conditionalFormatting>
  <conditionalFormatting sqref="E307">
    <cfRule type="cellIs" dxfId="312" priority="298" operator="greaterThan">
      <formula>0</formula>
    </cfRule>
  </conditionalFormatting>
  <conditionalFormatting sqref="F307">
    <cfRule type="cellIs" dxfId="311" priority="297" operator="greaterThan">
      <formula>0</formula>
    </cfRule>
  </conditionalFormatting>
  <conditionalFormatting sqref="I307:J307">
    <cfRule type="cellIs" dxfId="310" priority="296" operator="greaterThan">
      <formula>0</formula>
    </cfRule>
  </conditionalFormatting>
  <conditionalFormatting sqref="I307:J307">
    <cfRule type="cellIs" dxfId="309" priority="295" operator="lessThan">
      <formula>0</formula>
    </cfRule>
  </conditionalFormatting>
  <conditionalFormatting sqref="C308">
    <cfRule type="cellIs" dxfId="308" priority="294" operator="greaterThan">
      <formula>0</formula>
    </cfRule>
  </conditionalFormatting>
  <conditionalFormatting sqref="D308">
    <cfRule type="cellIs" dxfId="307" priority="293" operator="greaterThan">
      <formula>0</formula>
    </cfRule>
  </conditionalFormatting>
  <conditionalFormatting sqref="E308">
    <cfRule type="cellIs" dxfId="306" priority="292" operator="greaterThan">
      <formula>0</formula>
    </cfRule>
  </conditionalFormatting>
  <conditionalFormatting sqref="F308">
    <cfRule type="cellIs" dxfId="305" priority="291" operator="greaterThan">
      <formula>0</formula>
    </cfRule>
  </conditionalFormatting>
  <conditionalFormatting sqref="I308:J308">
    <cfRule type="cellIs" dxfId="304" priority="290" operator="greaterThan">
      <formula>0</formula>
    </cfRule>
  </conditionalFormatting>
  <conditionalFormatting sqref="I308:J308">
    <cfRule type="cellIs" dxfId="303" priority="289" operator="lessThan">
      <formula>0</formula>
    </cfRule>
  </conditionalFormatting>
  <conditionalFormatting sqref="C309">
    <cfRule type="cellIs" dxfId="302" priority="288" operator="greaterThan">
      <formula>0</formula>
    </cfRule>
  </conditionalFormatting>
  <conditionalFormatting sqref="D309">
    <cfRule type="cellIs" dxfId="301" priority="287" operator="greaterThan">
      <formula>0</formula>
    </cfRule>
  </conditionalFormatting>
  <conditionalFormatting sqref="E309">
    <cfRule type="cellIs" dxfId="300" priority="286" operator="greaterThan">
      <formula>0</formula>
    </cfRule>
  </conditionalFormatting>
  <conditionalFormatting sqref="F309">
    <cfRule type="cellIs" dxfId="299" priority="285" operator="greaterThan">
      <formula>0</formula>
    </cfRule>
  </conditionalFormatting>
  <conditionalFormatting sqref="I309:J309">
    <cfRule type="cellIs" dxfId="298" priority="284" operator="greaterThan">
      <formula>0</formula>
    </cfRule>
  </conditionalFormatting>
  <conditionalFormatting sqref="I309:J309">
    <cfRule type="cellIs" dxfId="297" priority="283" operator="lessThan">
      <formula>0</formula>
    </cfRule>
  </conditionalFormatting>
  <conditionalFormatting sqref="C310">
    <cfRule type="cellIs" dxfId="296" priority="282" operator="greaterThan">
      <formula>0</formula>
    </cfRule>
  </conditionalFormatting>
  <conditionalFormatting sqref="D310">
    <cfRule type="cellIs" dxfId="295" priority="281" operator="greaterThan">
      <formula>0</formula>
    </cfRule>
  </conditionalFormatting>
  <conditionalFormatting sqref="E310">
    <cfRule type="cellIs" dxfId="294" priority="280" operator="greaterThan">
      <formula>0</formula>
    </cfRule>
  </conditionalFormatting>
  <conditionalFormatting sqref="F310">
    <cfRule type="cellIs" dxfId="293" priority="279" operator="greaterThan">
      <formula>0</formula>
    </cfRule>
  </conditionalFormatting>
  <conditionalFormatting sqref="I310:J310">
    <cfRule type="cellIs" dxfId="292" priority="278" operator="greaterThan">
      <formula>0</formula>
    </cfRule>
  </conditionalFormatting>
  <conditionalFormatting sqref="I310:J310">
    <cfRule type="cellIs" dxfId="291" priority="277" operator="lessThan">
      <formula>0</formula>
    </cfRule>
  </conditionalFormatting>
  <conditionalFormatting sqref="C311">
    <cfRule type="cellIs" dxfId="290" priority="276" operator="greaterThan">
      <formula>0</formula>
    </cfRule>
  </conditionalFormatting>
  <conditionalFormatting sqref="D311">
    <cfRule type="cellIs" dxfId="289" priority="275" operator="greaterThan">
      <formula>0</formula>
    </cfRule>
  </conditionalFormatting>
  <conditionalFormatting sqref="E311">
    <cfRule type="cellIs" dxfId="288" priority="274" operator="greaterThan">
      <formula>0</formula>
    </cfRule>
  </conditionalFormatting>
  <conditionalFormatting sqref="F311">
    <cfRule type="cellIs" dxfId="287" priority="273" operator="greaterThan">
      <formula>0</formula>
    </cfRule>
  </conditionalFormatting>
  <conditionalFormatting sqref="I311:J311">
    <cfRule type="cellIs" dxfId="286" priority="272" operator="greaterThan">
      <formula>0</formula>
    </cfRule>
  </conditionalFormatting>
  <conditionalFormatting sqref="I311:J311">
    <cfRule type="cellIs" dxfId="285" priority="271" operator="lessThan">
      <formula>0</formula>
    </cfRule>
  </conditionalFormatting>
  <conditionalFormatting sqref="C312">
    <cfRule type="cellIs" dxfId="284" priority="270" operator="greaterThan">
      <formula>0</formula>
    </cfRule>
  </conditionalFormatting>
  <conditionalFormatting sqref="D312">
    <cfRule type="cellIs" dxfId="283" priority="269" operator="greaterThan">
      <formula>0</formula>
    </cfRule>
  </conditionalFormatting>
  <conditionalFormatting sqref="E312">
    <cfRule type="cellIs" dxfId="282" priority="268" operator="greaterThan">
      <formula>0</formula>
    </cfRule>
  </conditionalFormatting>
  <conditionalFormatting sqref="F312">
    <cfRule type="cellIs" dxfId="281" priority="267" operator="greaterThan">
      <formula>0</formula>
    </cfRule>
  </conditionalFormatting>
  <conditionalFormatting sqref="I312:J312">
    <cfRule type="cellIs" dxfId="280" priority="266" operator="greaterThan">
      <formula>0</formula>
    </cfRule>
  </conditionalFormatting>
  <conditionalFormatting sqref="I312:J312">
    <cfRule type="cellIs" dxfId="279" priority="265" operator="lessThan">
      <formula>0</formula>
    </cfRule>
  </conditionalFormatting>
  <conditionalFormatting sqref="C313">
    <cfRule type="cellIs" dxfId="278" priority="264" operator="greaterThan">
      <formula>0</formula>
    </cfRule>
  </conditionalFormatting>
  <conditionalFormatting sqref="D313">
    <cfRule type="cellIs" dxfId="277" priority="263" operator="greaterThan">
      <formula>0</formula>
    </cfRule>
  </conditionalFormatting>
  <conditionalFormatting sqref="E313">
    <cfRule type="cellIs" dxfId="276" priority="262" operator="greaterThan">
      <formula>0</formula>
    </cfRule>
  </conditionalFormatting>
  <conditionalFormatting sqref="F313">
    <cfRule type="cellIs" dxfId="275" priority="261" operator="greaterThan">
      <formula>0</formula>
    </cfRule>
  </conditionalFormatting>
  <conditionalFormatting sqref="I313:J313">
    <cfRule type="cellIs" dxfId="274" priority="260" operator="greaterThan">
      <formula>0</formula>
    </cfRule>
  </conditionalFormatting>
  <conditionalFormatting sqref="I313:J313">
    <cfRule type="cellIs" dxfId="273" priority="259" operator="lessThan">
      <formula>0</formula>
    </cfRule>
  </conditionalFormatting>
  <conditionalFormatting sqref="C314">
    <cfRule type="cellIs" dxfId="272" priority="258" operator="greaterThan">
      <formula>0</formula>
    </cfRule>
  </conditionalFormatting>
  <conditionalFormatting sqref="D314">
    <cfRule type="cellIs" dxfId="271" priority="257" operator="greaterThan">
      <formula>0</formula>
    </cfRule>
  </conditionalFormatting>
  <conditionalFormatting sqref="E314">
    <cfRule type="cellIs" dxfId="270" priority="256" operator="greaterThan">
      <formula>0</formula>
    </cfRule>
  </conditionalFormatting>
  <conditionalFormatting sqref="F314">
    <cfRule type="cellIs" dxfId="269" priority="255" operator="greaterThan">
      <formula>0</formula>
    </cfRule>
  </conditionalFormatting>
  <conditionalFormatting sqref="I314:J314">
    <cfRule type="cellIs" dxfId="268" priority="254" operator="greaterThan">
      <formula>0</formula>
    </cfRule>
  </conditionalFormatting>
  <conditionalFormatting sqref="I314:J314">
    <cfRule type="cellIs" dxfId="267" priority="253" operator="lessThan">
      <formula>0</formula>
    </cfRule>
  </conditionalFormatting>
  <conditionalFormatting sqref="C315">
    <cfRule type="cellIs" dxfId="266" priority="252" operator="greaterThan">
      <formula>0</formula>
    </cfRule>
  </conditionalFormatting>
  <conditionalFormatting sqref="D315">
    <cfRule type="cellIs" dxfId="265" priority="251" operator="greaterThan">
      <formula>0</formula>
    </cfRule>
  </conditionalFormatting>
  <conditionalFormatting sqref="E315">
    <cfRule type="cellIs" dxfId="264" priority="250" operator="greaterThan">
      <formula>0</formula>
    </cfRule>
  </conditionalFormatting>
  <conditionalFormatting sqref="F315">
    <cfRule type="cellIs" dxfId="263" priority="249" operator="greaterThan">
      <formula>0</formula>
    </cfRule>
  </conditionalFormatting>
  <conditionalFormatting sqref="I315:J315">
    <cfRule type="cellIs" dxfId="262" priority="248" operator="greaterThan">
      <formula>0</formula>
    </cfRule>
  </conditionalFormatting>
  <conditionalFormatting sqref="I315:J315">
    <cfRule type="cellIs" dxfId="261" priority="247" operator="lessThan">
      <formula>0</formula>
    </cfRule>
  </conditionalFormatting>
  <conditionalFormatting sqref="C316">
    <cfRule type="cellIs" dxfId="260" priority="246" operator="greaterThan">
      <formula>0</formula>
    </cfRule>
  </conditionalFormatting>
  <conditionalFormatting sqref="D316">
    <cfRule type="cellIs" dxfId="259" priority="245" operator="greaterThan">
      <formula>0</formula>
    </cfRule>
  </conditionalFormatting>
  <conditionalFormatting sqref="E316">
    <cfRule type="cellIs" dxfId="258" priority="244" operator="greaterThan">
      <formula>0</formula>
    </cfRule>
  </conditionalFormatting>
  <conditionalFormatting sqref="F316">
    <cfRule type="cellIs" dxfId="257" priority="243" operator="greaterThan">
      <formula>0</formula>
    </cfRule>
  </conditionalFormatting>
  <conditionalFormatting sqref="I316:J316">
    <cfRule type="cellIs" dxfId="256" priority="242" operator="greaterThan">
      <formula>0</formula>
    </cfRule>
  </conditionalFormatting>
  <conditionalFormatting sqref="I316:J316">
    <cfRule type="cellIs" dxfId="255" priority="241" operator="lessThan">
      <formula>0</formula>
    </cfRule>
  </conditionalFormatting>
  <conditionalFormatting sqref="C317">
    <cfRule type="cellIs" dxfId="254" priority="240" operator="greaterThan">
      <formula>0</formula>
    </cfRule>
  </conditionalFormatting>
  <conditionalFormatting sqref="D317">
    <cfRule type="cellIs" dxfId="253" priority="239" operator="greaterThan">
      <formula>0</formula>
    </cfRule>
  </conditionalFormatting>
  <conditionalFormatting sqref="E317">
    <cfRule type="cellIs" dxfId="252" priority="238" operator="greaterThan">
      <formula>0</formula>
    </cfRule>
  </conditionalFormatting>
  <conditionalFormatting sqref="F317">
    <cfRule type="cellIs" dxfId="251" priority="237" operator="greaterThan">
      <formula>0</formula>
    </cfRule>
  </conditionalFormatting>
  <conditionalFormatting sqref="I317:J317">
    <cfRule type="cellIs" dxfId="250" priority="236" operator="greaterThan">
      <formula>0</formula>
    </cfRule>
  </conditionalFormatting>
  <conditionalFormatting sqref="I317:J317">
    <cfRule type="cellIs" dxfId="249" priority="235" operator="lessThan">
      <formula>0</formula>
    </cfRule>
  </conditionalFormatting>
  <conditionalFormatting sqref="C318">
    <cfRule type="cellIs" dxfId="248" priority="234" operator="greaterThan">
      <formula>0</formula>
    </cfRule>
  </conditionalFormatting>
  <conditionalFormatting sqref="D318">
    <cfRule type="cellIs" dxfId="247" priority="233" operator="greaterThan">
      <formula>0</formula>
    </cfRule>
  </conditionalFormatting>
  <conditionalFormatting sqref="E318">
    <cfRule type="cellIs" dxfId="246" priority="232" operator="greaterThan">
      <formula>0</formula>
    </cfRule>
  </conditionalFormatting>
  <conditionalFormatting sqref="F318">
    <cfRule type="cellIs" dxfId="245" priority="231" operator="greaterThan">
      <formula>0</formula>
    </cfRule>
  </conditionalFormatting>
  <conditionalFormatting sqref="I318:J318">
    <cfRule type="cellIs" dxfId="244" priority="230" operator="greaterThan">
      <formula>0</formula>
    </cfRule>
  </conditionalFormatting>
  <conditionalFormatting sqref="I318:J318">
    <cfRule type="cellIs" dxfId="243" priority="229" operator="lessThan">
      <formula>0</formula>
    </cfRule>
  </conditionalFormatting>
  <conditionalFormatting sqref="C319">
    <cfRule type="cellIs" dxfId="242" priority="228" operator="greaterThan">
      <formula>0</formula>
    </cfRule>
  </conditionalFormatting>
  <conditionalFormatting sqref="D319">
    <cfRule type="cellIs" dxfId="241" priority="227" operator="greaterThan">
      <formula>0</formula>
    </cfRule>
  </conditionalFormatting>
  <conditionalFormatting sqref="E319">
    <cfRule type="cellIs" dxfId="240" priority="226" operator="greaterThan">
      <formula>0</formula>
    </cfRule>
  </conditionalFormatting>
  <conditionalFormatting sqref="F319">
    <cfRule type="cellIs" dxfId="239" priority="225" operator="greaterThan">
      <formula>0</formula>
    </cfRule>
  </conditionalFormatting>
  <conditionalFormatting sqref="I319:J319">
    <cfRule type="cellIs" dxfId="238" priority="224" operator="greaterThan">
      <formula>0</formula>
    </cfRule>
  </conditionalFormatting>
  <conditionalFormatting sqref="I319:J319">
    <cfRule type="cellIs" dxfId="237" priority="223" operator="lessThan">
      <formula>0</formula>
    </cfRule>
  </conditionalFormatting>
  <conditionalFormatting sqref="C320">
    <cfRule type="cellIs" dxfId="236" priority="222" operator="greaterThan">
      <formula>0</formula>
    </cfRule>
  </conditionalFormatting>
  <conditionalFormatting sqref="D320">
    <cfRule type="cellIs" dxfId="235" priority="221" operator="greaterThan">
      <formula>0</formula>
    </cfRule>
  </conditionalFormatting>
  <conditionalFormatting sqref="E320">
    <cfRule type="cellIs" dxfId="234" priority="220" operator="greaterThan">
      <formula>0</formula>
    </cfRule>
  </conditionalFormatting>
  <conditionalFormatting sqref="F320">
    <cfRule type="cellIs" dxfId="233" priority="219" operator="greaterThan">
      <formula>0</formula>
    </cfRule>
  </conditionalFormatting>
  <conditionalFormatting sqref="I320:J320">
    <cfRule type="cellIs" dxfId="232" priority="218" operator="greaterThan">
      <formula>0</formula>
    </cfRule>
  </conditionalFormatting>
  <conditionalFormatting sqref="I320:J320">
    <cfRule type="cellIs" dxfId="231" priority="217" operator="lessThan">
      <formula>0</formula>
    </cfRule>
  </conditionalFormatting>
  <conditionalFormatting sqref="C321">
    <cfRule type="cellIs" dxfId="230" priority="216" operator="greaterThan">
      <formula>0</formula>
    </cfRule>
  </conditionalFormatting>
  <conditionalFormatting sqref="D321">
    <cfRule type="cellIs" dxfId="229" priority="215" operator="greaterThan">
      <formula>0</formula>
    </cfRule>
  </conditionalFormatting>
  <conditionalFormatting sqref="E321">
    <cfRule type="cellIs" dxfId="228" priority="214" operator="greaterThan">
      <formula>0</formula>
    </cfRule>
  </conditionalFormatting>
  <conditionalFormatting sqref="F321">
    <cfRule type="cellIs" dxfId="227" priority="213" operator="greaterThan">
      <formula>0</formula>
    </cfRule>
  </conditionalFormatting>
  <conditionalFormatting sqref="I321:J321">
    <cfRule type="cellIs" dxfId="226" priority="212" operator="greaterThan">
      <formula>0</formula>
    </cfRule>
  </conditionalFormatting>
  <conditionalFormatting sqref="I321:J321">
    <cfRule type="cellIs" dxfId="225" priority="211" operator="lessThan">
      <formula>0</formula>
    </cfRule>
  </conditionalFormatting>
  <conditionalFormatting sqref="C322">
    <cfRule type="cellIs" dxfId="224" priority="210" operator="greaterThan">
      <formula>0</formula>
    </cfRule>
  </conditionalFormatting>
  <conditionalFormatting sqref="D322">
    <cfRule type="cellIs" dxfId="223" priority="209" operator="greaterThan">
      <formula>0</formula>
    </cfRule>
  </conditionalFormatting>
  <conditionalFormatting sqref="E322">
    <cfRule type="cellIs" dxfId="222" priority="208" operator="greaterThan">
      <formula>0</formula>
    </cfRule>
  </conditionalFormatting>
  <conditionalFormatting sqref="F322">
    <cfRule type="cellIs" dxfId="221" priority="207" operator="greaterThan">
      <formula>0</formula>
    </cfRule>
  </conditionalFormatting>
  <conditionalFormatting sqref="I322:J322">
    <cfRule type="cellIs" dxfId="220" priority="206" operator="greaterThan">
      <formula>0</formula>
    </cfRule>
  </conditionalFormatting>
  <conditionalFormatting sqref="I322:J322">
    <cfRule type="cellIs" dxfId="219" priority="205" operator="lessThan">
      <formula>0</formula>
    </cfRule>
  </conditionalFormatting>
  <conditionalFormatting sqref="C323">
    <cfRule type="cellIs" dxfId="218" priority="204" operator="greaterThan">
      <formula>0</formula>
    </cfRule>
  </conditionalFormatting>
  <conditionalFormatting sqref="D323">
    <cfRule type="cellIs" dxfId="217" priority="203" operator="greaterThan">
      <formula>0</formula>
    </cfRule>
  </conditionalFormatting>
  <conditionalFormatting sqref="E323">
    <cfRule type="cellIs" dxfId="216" priority="202" operator="greaterThan">
      <formula>0</formula>
    </cfRule>
  </conditionalFormatting>
  <conditionalFormatting sqref="F323">
    <cfRule type="cellIs" dxfId="215" priority="201" operator="greaterThan">
      <formula>0</formula>
    </cfRule>
  </conditionalFormatting>
  <conditionalFormatting sqref="I323:J323">
    <cfRule type="cellIs" dxfId="214" priority="200" operator="greaterThan">
      <formula>0</formula>
    </cfRule>
  </conditionalFormatting>
  <conditionalFormatting sqref="I323:J323">
    <cfRule type="cellIs" dxfId="213" priority="199" operator="lessThan">
      <formula>0</formula>
    </cfRule>
  </conditionalFormatting>
  <conditionalFormatting sqref="C324">
    <cfRule type="cellIs" dxfId="212" priority="198" operator="greaterThan">
      <formula>0</formula>
    </cfRule>
  </conditionalFormatting>
  <conditionalFormatting sqref="D324">
    <cfRule type="cellIs" dxfId="211" priority="197" operator="greaterThan">
      <formula>0</formula>
    </cfRule>
  </conditionalFormatting>
  <conditionalFormatting sqref="E324">
    <cfRule type="cellIs" dxfId="210" priority="196" operator="greaterThan">
      <formula>0</formula>
    </cfRule>
  </conditionalFormatting>
  <conditionalFormatting sqref="F324">
    <cfRule type="cellIs" dxfId="209" priority="195" operator="greaterThan">
      <formula>0</formula>
    </cfRule>
  </conditionalFormatting>
  <conditionalFormatting sqref="I324:J324">
    <cfRule type="cellIs" dxfId="208" priority="194" operator="greaterThan">
      <formula>0</formula>
    </cfRule>
  </conditionalFormatting>
  <conditionalFormatting sqref="I324:J324">
    <cfRule type="cellIs" dxfId="207" priority="193" operator="lessThan">
      <formula>0</formula>
    </cfRule>
  </conditionalFormatting>
  <conditionalFormatting sqref="C325">
    <cfRule type="cellIs" dxfId="206" priority="192" operator="greaterThan">
      <formula>0</formula>
    </cfRule>
  </conditionalFormatting>
  <conditionalFormatting sqref="D325">
    <cfRule type="cellIs" dxfId="205" priority="191" operator="greaterThan">
      <formula>0</formula>
    </cfRule>
  </conditionalFormatting>
  <conditionalFormatting sqref="E325">
    <cfRule type="cellIs" dxfId="204" priority="190" operator="greaterThan">
      <formula>0</formula>
    </cfRule>
  </conditionalFormatting>
  <conditionalFormatting sqref="F325">
    <cfRule type="cellIs" dxfId="203" priority="189" operator="greaterThan">
      <formula>0</formula>
    </cfRule>
  </conditionalFormatting>
  <conditionalFormatting sqref="I325">
    <cfRule type="cellIs" dxfId="202" priority="188" operator="greaterThan">
      <formula>0</formula>
    </cfRule>
  </conditionalFormatting>
  <conditionalFormatting sqref="I325">
    <cfRule type="cellIs" dxfId="201" priority="187" operator="lessThan">
      <formula>0</formula>
    </cfRule>
  </conditionalFormatting>
  <conditionalFormatting sqref="J325">
    <cfRule type="cellIs" dxfId="200" priority="186" operator="greaterThan">
      <formula>0</formula>
    </cfRule>
  </conditionalFormatting>
  <conditionalFormatting sqref="J325">
    <cfRule type="cellIs" dxfId="199" priority="185" operator="lessThan">
      <formula>0</formula>
    </cfRule>
  </conditionalFormatting>
  <conditionalFormatting sqref="C326">
    <cfRule type="cellIs" dxfId="198" priority="184" operator="greaterThan">
      <formula>0</formula>
    </cfRule>
  </conditionalFormatting>
  <conditionalFormatting sqref="D326">
    <cfRule type="cellIs" dxfId="197" priority="183" operator="greaterThan">
      <formula>0</formula>
    </cfRule>
  </conditionalFormatting>
  <conditionalFormatting sqref="E326">
    <cfRule type="cellIs" dxfId="196" priority="182" operator="greaterThan">
      <formula>0</formula>
    </cfRule>
  </conditionalFormatting>
  <conditionalFormatting sqref="F326">
    <cfRule type="cellIs" dxfId="195" priority="181" operator="greaterThan">
      <formula>0</formula>
    </cfRule>
  </conditionalFormatting>
  <conditionalFormatting sqref="I326">
    <cfRule type="cellIs" dxfId="194" priority="180" operator="greaterThan">
      <formula>0</formula>
    </cfRule>
  </conditionalFormatting>
  <conditionalFormatting sqref="I326">
    <cfRule type="cellIs" dxfId="193" priority="179" operator="lessThan">
      <formula>0</formula>
    </cfRule>
  </conditionalFormatting>
  <conditionalFormatting sqref="J326">
    <cfRule type="cellIs" dxfId="192" priority="178" operator="greaterThan">
      <formula>0</formula>
    </cfRule>
  </conditionalFormatting>
  <conditionalFormatting sqref="J326">
    <cfRule type="cellIs" dxfId="191" priority="177" operator="lessThan">
      <formula>0</formula>
    </cfRule>
  </conditionalFormatting>
  <conditionalFormatting sqref="C327">
    <cfRule type="cellIs" dxfId="190" priority="176" operator="greaterThan">
      <formula>0</formula>
    </cfRule>
  </conditionalFormatting>
  <conditionalFormatting sqref="D327">
    <cfRule type="cellIs" dxfId="189" priority="175" operator="greaterThan">
      <formula>0</formula>
    </cfRule>
  </conditionalFormatting>
  <conditionalFormatting sqref="E327">
    <cfRule type="cellIs" dxfId="188" priority="174" operator="greaterThan">
      <formula>0</formula>
    </cfRule>
  </conditionalFormatting>
  <conditionalFormatting sqref="F327">
    <cfRule type="cellIs" dxfId="187" priority="173" operator="greaterThan">
      <formula>0</formula>
    </cfRule>
  </conditionalFormatting>
  <conditionalFormatting sqref="I327">
    <cfRule type="cellIs" dxfId="186" priority="172" operator="greaterThan">
      <formula>0</formula>
    </cfRule>
  </conditionalFormatting>
  <conditionalFormatting sqref="I327">
    <cfRule type="cellIs" dxfId="185" priority="171" operator="lessThan">
      <formula>0</formula>
    </cfRule>
  </conditionalFormatting>
  <conditionalFormatting sqref="J327">
    <cfRule type="cellIs" dxfId="184" priority="170" operator="greaterThan">
      <formula>0</formula>
    </cfRule>
  </conditionalFormatting>
  <conditionalFormatting sqref="J327">
    <cfRule type="cellIs" dxfId="183" priority="169" operator="lessThan">
      <formula>0</formula>
    </cfRule>
  </conditionalFormatting>
  <conditionalFormatting sqref="C328">
    <cfRule type="cellIs" dxfId="182" priority="168" operator="greaterThan">
      <formula>0</formula>
    </cfRule>
  </conditionalFormatting>
  <conditionalFormatting sqref="D328">
    <cfRule type="cellIs" dxfId="181" priority="167" operator="greaterThan">
      <formula>0</formula>
    </cfRule>
  </conditionalFormatting>
  <conditionalFormatting sqref="E328">
    <cfRule type="cellIs" dxfId="180" priority="166" operator="greaterThan">
      <formula>0</formula>
    </cfRule>
  </conditionalFormatting>
  <conditionalFormatting sqref="F328">
    <cfRule type="cellIs" dxfId="179" priority="165" operator="greaterThan">
      <formula>0</formula>
    </cfRule>
  </conditionalFormatting>
  <conditionalFormatting sqref="I328">
    <cfRule type="cellIs" dxfId="178" priority="164" operator="greaterThan">
      <formula>0</formula>
    </cfRule>
  </conditionalFormatting>
  <conditionalFormatting sqref="I328">
    <cfRule type="cellIs" dxfId="177" priority="163" operator="lessThan">
      <formula>0</formula>
    </cfRule>
  </conditionalFormatting>
  <conditionalFormatting sqref="J328">
    <cfRule type="cellIs" dxfId="176" priority="162" operator="greaterThan">
      <formula>0</formula>
    </cfRule>
  </conditionalFormatting>
  <conditionalFormatting sqref="J328">
    <cfRule type="cellIs" dxfId="175" priority="161" operator="lessThan">
      <formula>0</formula>
    </cfRule>
  </conditionalFormatting>
  <conditionalFormatting sqref="C329">
    <cfRule type="cellIs" dxfId="174" priority="160" operator="greaterThan">
      <formula>0</formula>
    </cfRule>
  </conditionalFormatting>
  <conditionalFormatting sqref="D329">
    <cfRule type="cellIs" dxfId="173" priority="159" operator="greaterThan">
      <formula>0</formula>
    </cfRule>
  </conditionalFormatting>
  <conditionalFormatting sqref="E329">
    <cfRule type="cellIs" dxfId="172" priority="158" operator="greaterThan">
      <formula>0</formula>
    </cfRule>
  </conditionalFormatting>
  <conditionalFormatting sqref="F329">
    <cfRule type="cellIs" dxfId="171" priority="157" operator="greaterThan">
      <formula>0</formula>
    </cfRule>
  </conditionalFormatting>
  <conditionalFormatting sqref="I329">
    <cfRule type="cellIs" dxfId="170" priority="156" operator="greaterThan">
      <formula>0</formula>
    </cfRule>
  </conditionalFormatting>
  <conditionalFormatting sqref="I329">
    <cfRule type="cellIs" dxfId="169" priority="155" operator="lessThan">
      <formula>0</formula>
    </cfRule>
  </conditionalFormatting>
  <conditionalFormatting sqref="J329">
    <cfRule type="cellIs" dxfId="168" priority="154" operator="greaterThan">
      <formula>0</formula>
    </cfRule>
  </conditionalFormatting>
  <conditionalFormatting sqref="J329">
    <cfRule type="cellIs" dxfId="167" priority="153" operator="lessThan">
      <formula>0</formula>
    </cfRule>
  </conditionalFormatting>
  <conditionalFormatting sqref="C330">
    <cfRule type="cellIs" dxfId="166" priority="152" operator="greaterThan">
      <formula>0</formula>
    </cfRule>
  </conditionalFormatting>
  <conditionalFormatting sqref="D330">
    <cfRule type="cellIs" dxfId="165" priority="151" operator="greaterThan">
      <formula>0</formula>
    </cfRule>
  </conditionalFormatting>
  <conditionalFormatting sqref="E330">
    <cfRule type="cellIs" dxfId="164" priority="150" operator="greaterThan">
      <formula>0</formula>
    </cfRule>
  </conditionalFormatting>
  <conditionalFormatting sqref="F330">
    <cfRule type="cellIs" dxfId="163" priority="149" operator="greaterThan">
      <formula>0</formula>
    </cfRule>
  </conditionalFormatting>
  <conditionalFormatting sqref="I330">
    <cfRule type="cellIs" dxfId="162" priority="148" operator="greaterThan">
      <formula>0</formula>
    </cfRule>
  </conditionalFormatting>
  <conditionalFormatting sqref="I330">
    <cfRule type="cellIs" dxfId="161" priority="147" operator="lessThan">
      <formula>0</formula>
    </cfRule>
  </conditionalFormatting>
  <conditionalFormatting sqref="J330">
    <cfRule type="cellIs" dxfId="160" priority="146" operator="greaterThan">
      <formula>0</formula>
    </cfRule>
  </conditionalFormatting>
  <conditionalFormatting sqref="J330">
    <cfRule type="cellIs" dxfId="159" priority="145" operator="lessThan">
      <formula>0</formula>
    </cfRule>
  </conditionalFormatting>
  <conditionalFormatting sqref="C331">
    <cfRule type="cellIs" dxfId="158" priority="144" operator="greaterThan">
      <formula>0</formula>
    </cfRule>
  </conditionalFormatting>
  <conditionalFormatting sqref="D331">
    <cfRule type="cellIs" dxfId="157" priority="143" operator="greaterThan">
      <formula>0</formula>
    </cfRule>
  </conditionalFormatting>
  <conditionalFormatting sqref="E331">
    <cfRule type="cellIs" dxfId="156" priority="142" operator="greaterThan">
      <formula>0</formula>
    </cfRule>
  </conditionalFormatting>
  <conditionalFormatting sqref="F331">
    <cfRule type="cellIs" dxfId="155" priority="141" operator="greaterThan">
      <formula>0</formula>
    </cfRule>
  </conditionalFormatting>
  <conditionalFormatting sqref="I331">
    <cfRule type="cellIs" dxfId="154" priority="140" operator="greaterThan">
      <formula>0</formula>
    </cfRule>
  </conditionalFormatting>
  <conditionalFormatting sqref="I331">
    <cfRule type="cellIs" dxfId="153" priority="139" operator="lessThan">
      <formula>0</formula>
    </cfRule>
  </conditionalFormatting>
  <conditionalFormatting sqref="J331">
    <cfRule type="cellIs" dxfId="152" priority="138" operator="greaterThan">
      <formula>0</formula>
    </cfRule>
  </conditionalFormatting>
  <conditionalFormatting sqref="J331">
    <cfRule type="cellIs" dxfId="151" priority="137" operator="lessThan">
      <formula>0</formula>
    </cfRule>
  </conditionalFormatting>
  <conditionalFormatting sqref="C332">
    <cfRule type="cellIs" dxfId="150" priority="136" operator="greaterThan">
      <formula>0</formula>
    </cfRule>
  </conditionalFormatting>
  <conditionalFormatting sqref="D332">
    <cfRule type="cellIs" dxfId="149" priority="135" operator="greaterThan">
      <formula>0</formula>
    </cfRule>
  </conditionalFormatting>
  <conditionalFormatting sqref="E332">
    <cfRule type="cellIs" dxfId="148" priority="134" operator="greaterThan">
      <formula>0</formula>
    </cfRule>
  </conditionalFormatting>
  <conditionalFormatting sqref="F332">
    <cfRule type="cellIs" dxfId="147" priority="133" operator="greaterThan">
      <formula>0</formula>
    </cfRule>
  </conditionalFormatting>
  <conditionalFormatting sqref="I332">
    <cfRule type="cellIs" dxfId="146" priority="132" operator="greaterThan">
      <formula>0</formula>
    </cfRule>
  </conditionalFormatting>
  <conditionalFormatting sqref="I332">
    <cfRule type="cellIs" dxfId="145" priority="131" operator="lessThan">
      <formula>0</formula>
    </cfRule>
  </conditionalFormatting>
  <conditionalFormatting sqref="J332">
    <cfRule type="cellIs" dxfId="144" priority="130" operator="greaterThan">
      <formula>0</formula>
    </cfRule>
  </conditionalFormatting>
  <conditionalFormatting sqref="J332">
    <cfRule type="cellIs" dxfId="143" priority="129" operator="lessThan">
      <formula>0</formula>
    </cfRule>
  </conditionalFormatting>
  <conditionalFormatting sqref="C333">
    <cfRule type="cellIs" dxfId="142" priority="128" operator="greaterThan">
      <formula>0</formula>
    </cfRule>
  </conditionalFormatting>
  <conditionalFormatting sqref="D333">
    <cfRule type="cellIs" dxfId="141" priority="127" operator="greaterThan">
      <formula>0</formula>
    </cfRule>
  </conditionalFormatting>
  <conditionalFormatting sqref="E333">
    <cfRule type="cellIs" dxfId="140" priority="126" operator="greaterThan">
      <formula>0</formula>
    </cfRule>
  </conditionalFormatting>
  <conditionalFormatting sqref="F333">
    <cfRule type="cellIs" dxfId="139" priority="125" operator="greaterThan">
      <formula>0</formula>
    </cfRule>
  </conditionalFormatting>
  <conditionalFormatting sqref="I333">
    <cfRule type="cellIs" dxfId="138" priority="124" operator="greaterThan">
      <formula>0</formula>
    </cfRule>
  </conditionalFormatting>
  <conditionalFormatting sqref="I333">
    <cfRule type="cellIs" dxfId="137" priority="123" operator="lessThan">
      <formula>0</formula>
    </cfRule>
  </conditionalFormatting>
  <conditionalFormatting sqref="J333">
    <cfRule type="cellIs" dxfId="136" priority="122" operator="greaterThan">
      <formula>0</formula>
    </cfRule>
  </conditionalFormatting>
  <conditionalFormatting sqref="J333">
    <cfRule type="cellIs" dxfId="135" priority="121" operator="lessThan">
      <formula>0</formula>
    </cfRule>
  </conditionalFormatting>
  <conditionalFormatting sqref="C334">
    <cfRule type="cellIs" dxfId="134" priority="120" operator="greaterThan">
      <formula>0</formula>
    </cfRule>
  </conditionalFormatting>
  <conditionalFormatting sqref="D334">
    <cfRule type="cellIs" dxfId="133" priority="119" operator="greaterThan">
      <formula>0</formula>
    </cfRule>
  </conditionalFormatting>
  <conditionalFormatting sqref="E334">
    <cfRule type="cellIs" dxfId="132" priority="118" operator="greaterThan">
      <formula>0</formula>
    </cfRule>
  </conditionalFormatting>
  <conditionalFormatting sqref="F334">
    <cfRule type="cellIs" dxfId="131" priority="117" operator="greaterThan">
      <formula>0</formula>
    </cfRule>
  </conditionalFormatting>
  <conditionalFormatting sqref="I334">
    <cfRule type="cellIs" dxfId="130" priority="116" operator="greaterThan">
      <formula>0</formula>
    </cfRule>
  </conditionalFormatting>
  <conditionalFormatting sqref="I334">
    <cfRule type="cellIs" dxfId="129" priority="115" operator="lessThan">
      <formula>0</formula>
    </cfRule>
  </conditionalFormatting>
  <conditionalFormatting sqref="J334">
    <cfRule type="cellIs" dxfId="128" priority="114" operator="greaterThan">
      <formula>0</formula>
    </cfRule>
  </conditionalFormatting>
  <conditionalFormatting sqref="J334">
    <cfRule type="cellIs" dxfId="127" priority="113" operator="lessThan">
      <formula>0</formula>
    </cfRule>
  </conditionalFormatting>
  <conditionalFormatting sqref="C335">
    <cfRule type="cellIs" dxfId="126" priority="112" operator="greaterThan">
      <formula>0</formula>
    </cfRule>
  </conditionalFormatting>
  <conditionalFormatting sqref="D335">
    <cfRule type="cellIs" dxfId="125" priority="111" operator="greaterThan">
      <formula>0</formula>
    </cfRule>
  </conditionalFormatting>
  <conditionalFormatting sqref="E335">
    <cfRule type="cellIs" dxfId="124" priority="110" operator="greaterThan">
      <formula>0</formula>
    </cfRule>
  </conditionalFormatting>
  <conditionalFormatting sqref="F335">
    <cfRule type="cellIs" dxfId="123" priority="109" operator="greaterThan">
      <formula>0</formula>
    </cfRule>
  </conditionalFormatting>
  <conditionalFormatting sqref="I335">
    <cfRule type="cellIs" dxfId="122" priority="108" operator="greaterThan">
      <formula>0</formula>
    </cfRule>
  </conditionalFormatting>
  <conditionalFormatting sqref="I335">
    <cfRule type="cellIs" dxfId="121" priority="107" operator="lessThan">
      <formula>0</formula>
    </cfRule>
  </conditionalFormatting>
  <conditionalFormatting sqref="J335">
    <cfRule type="cellIs" dxfId="120" priority="106" operator="greaterThan">
      <formula>0</formula>
    </cfRule>
  </conditionalFormatting>
  <conditionalFormatting sqref="J335">
    <cfRule type="cellIs" dxfId="119" priority="105" operator="lessThan">
      <formula>0</formula>
    </cfRule>
  </conditionalFormatting>
  <conditionalFormatting sqref="C336">
    <cfRule type="cellIs" dxfId="118" priority="104" operator="greaterThan">
      <formula>0</formula>
    </cfRule>
  </conditionalFormatting>
  <conditionalFormatting sqref="D336">
    <cfRule type="cellIs" dxfId="117" priority="103" operator="greaterThan">
      <formula>0</formula>
    </cfRule>
  </conditionalFormatting>
  <conditionalFormatting sqref="E336">
    <cfRule type="cellIs" dxfId="116" priority="102" operator="greaterThan">
      <formula>0</formula>
    </cfRule>
  </conditionalFormatting>
  <conditionalFormatting sqref="F336">
    <cfRule type="cellIs" dxfId="115" priority="101" operator="greaterThan">
      <formula>0</formula>
    </cfRule>
  </conditionalFormatting>
  <conditionalFormatting sqref="I336">
    <cfRule type="cellIs" dxfId="114" priority="100" operator="greaterThan">
      <formula>0</formula>
    </cfRule>
  </conditionalFormatting>
  <conditionalFormatting sqref="I336">
    <cfRule type="cellIs" dxfId="113" priority="99" operator="lessThan">
      <formula>0</formula>
    </cfRule>
  </conditionalFormatting>
  <conditionalFormatting sqref="J336">
    <cfRule type="cellIs" dxfId="112" priority="98" operator="greaterThan">
      <formula>0</formula>
    </cfRule>
  </conditionalFormatting>
  <conditionalFormatting sqref="J336">
    <cfRule type="cellIs" dxfId="111" priority="97" operator="lessThan">
      <formula>0</formula>
    </cfRule>
  </conditionalFormatting>
  <conditionalFormatting sqref="C337:C355">
    <cfRule type="cellIs" dxfId="110" priority="96" operator="greaterThan">
      <formula>0</formula>
    </cfRule>
  </conditionalFormatting>
  <conditionalFormatting sqref="D337:D355">
    <cfRule type="cellIs" dxfId="109" priority="95" operator="greaterThan">
      <formula>0</formula>
    </cfRule>
  </conditionalFormatting>
  <conditionalFormatting sqref="E337:E355">
    <cfRule type="cellIs" dxfId="108" priority="94" operator="greaterThan">
      <formula>0</formula>
    </cfRule>
  </conditionalFormatting>
  <conditionalFormatting sqref="F337:F355">
    <cfRule type="cellIs" dxfId="107" priority="93" operator="greaterThan">
      <formula>0</formula>
    </cfRule>
  </conditionalFormatting>
  <conditionalFormatting sqref="I337:I355">
    <cfRule type="cellIs" dxfId="106" priority="92" operator="greaterThan">
      <formula>0</formula>
    </cfRule>
  </conditionalFormatting>
  <conditionalFormatting sqref="I337:I355">
    <cfRule type="cellIs" dxfId="105" priority="91" operator="lessThan">
      <formula>0</formula>
    </cfRule>
  </conditionalFormatting>
  <conditionalFormatting sqref="J337:J355">
    <cfRule type="cellIs" dxfId="104" priority="90" operator="greaterThan">
      <formula>0</formula>
    </cfRule>
  </conditionalFormatting>
  <conditionalFormatting sqref="J337:J355">
    <cfRule type="cellIs" dxfId="103" priority="89" operator="lessThan">
      <formula>0</formula>
    </cfRule>
  </conditionalFormatting>
  <conditionalFormatting sqref="C356:C365">
    <cfRule type="cellIs" dxfId="102" priority="88" operator="greaterThan">
      <formula>0</formula>
    </cfRule>
  </conditionalFormatting>
  <conditionalFormatting sqref="D356:D365">
    <cfRule type="cellIs" dxfId="101" priority="87" operator="greaterThan">
      <formula>0</formula>
    </cfRule>
  </conditionalFormatting>
  <conditionalFormatting sqref="E356:E365">
    <cfRule type="cellIs" dxfId="100" priority="86" operator="greaterThan">
      <formula>0</formula>
    </cfRule>
  </conditionalFormatting>
  <conditionalFormatting sqref="F356:F365">
    <cfRule type="cellIs" dxfId="99" priority="85" operator="greaterThan">
      <formula>0</formula>
    </cfRule>
  </conditionalFormatting>
  <conditionalFormatting sqref="I356:I365">
    <cfRule type="cellIs" dxfId="98" priority="84" operator="greaterThan">
      <formula>0</formula>
    </cfRule>
  </conditionalFormatting>
  <conditionalFormatting sqref="I356:I365">
    <cfRule type="cellIs" dxfId="97" priority="83" operator="lessThan">
      <formula>0</formula>
    </cfRule>
  </conditionalFormatting>
  <conditionalFormatting sqref="J356:J365">
    <cfRule type="cellIs" dxfId="96" priority="82" operator="greaterThan">
      <formula>0</formula>
    </cfRule>
  </conditionalFormatting>
  <conditionalFormatting sqref="J356:J365">
    <cfRule type="cellIs" dxfId="95" priority="81" operator="lessThan">
      <formula>0</formula>
    </cfRule>
  </conditionalFormatting>
  <conditionalFormatting sqref="C366">
    <cfRule type="cellIs" dxfId="94" priority="80" operator="greaterThan">
      <formula>0</formula>
    </cfRule>
  </conditionalFormatting>
  <conditionalFormatting sqref="D366">
    <cfRule type="cellIs" dxfId="93" priority="79" operator="greaterThan">
      <formula>0</formula>
    </cfRule>
  </conditionalFormatting>
  <conditionalFormatting sqref="E366">
    <cfRule type="cellIs" dxfId="92" priority="78" operator="greaterThan">
      <formula>0</formula>
    </cfRule>
  </conditionalFormatting>
  <conditionalFormatting sqref="F366">
    <cfRule type="cellIs" dxfId="91" priority="77" operator="greaterThan">
      <formula>0</formula>
    </cfRule>
  </conditionalFormatting>
  <conditionalFormatting sqref="I366">
    <cfRule type="cellIs" dxfId="90" priority="76" operator="greaterThan">
      <formula>0</formula>
    </cfRule>
  </conditionalFormatting>
  <conditionalFormatting sqref="I366">
    <cfRule type="cellIs" dxfId="89" priority="75" operator="lessThan">
      <formula>0</formula>
    </cfRule>
  </conditionalFormatting>
  <conditionalFormatting sqref="J366">
    <cfRule type="cellIs" dxfId="88" priority="74" operator="greaterThan">
      <formula>0</formula>
    </cfRule>
  </conditionalFormatting>
  <conditionalFormatting sqref="J366">
    <cfRule type="cellIs" dxfId="87" priority="73" operator="lessThan">
      <formula>0</formula>
    </cfRule>
  </conditionalFormatting>
  <conditionalFormatting sqref="C367">
    <cfRule type="cellIs" dxfId="86" priority="72" operator="greaterThan">
      <formula>0</formula>
    </cfRule>
  </conditionalFormatting>
  <conditionalFormatting sqref="D367">
    <cfRule type="cellIs" dxfId="85" priority="71" operator="greaterThan">
      <formula>0</formula>
    </cfRule>
  </conditionalFormatting>
  <conditionalFormatting sqref="E367">
    <cfRule type="cellIs" dxfId="84" priority="70" operator="greaterThan">
      <formula>0</formula>
    </cfRule>
  </conditionalFormatting>
  <conditionalFormatting sqref="F367">
    <cfRule type="cellIs" dxfId="83" priority="69" operator="greaterThan">
      <formula>0</formula>
    </cfRule>
  </conditionalFormatting>
  <conditionalFormatting sqref="I367">
    <cfRule type="cellIs" dxfId="82" priority="68" operator="greaterThan">
      <formula>0</formula>
    </cfRule>
  </conditionalFormatting>
  <conditionalFormatting sqref="I367">
    <cfRule type="cellIs" dxfId="81" priority="67" operator="lessThan">
      <formula>0</formula>
    </cfRule>
  </conditionalFormatting>
  <conditionalFormatting sqref="J367">
    <cfRule type="cellIs" dxfId="80" priority="66" operator="greaterThan">
      <formula>0</formula>
    </cfRule>
  </conditionalFormatting>
  <conditionalFormatting sqref="J367">
    <cfRule type="cellIs" dxfId="79" priority="65" operator="lessThan">
      <formula>0</formula>
    </cfRule>
  </conditionalFormatting>
  <conditionalFormatting sqref="C368">
    <cfRule type="cellIs" dxfId="78" priority="64" operator="greaterThan">
      <formula>0</formula>
    </cfRule>
  </conditionalFormatting>
  <conditionalFormatting sqref="D368">
    <cfRule type="cellIs" dxfId="77" priority="63" operator="greaterThan">
      <formula>0</formula>
    </cfRule>
  </conditionalFormatting>
  <conditionalFormatting sqref="E368">
    <cfRule type="cellIs" dxfId="76" priority="62" operator="greaterThan">
      <formula>0</formula>
    </cfRule>
  </conditionalFormatting>
  <conditionalFormatting sqref="F368">
    <cfRule type="cellIs" dxfId="75" priority="61" operator="greaterThan">
      <formula>0</formula>
    </cfRule>
  </conditionalFormatting>
  <conditionalFormatting sqref="I368">
    <cfRule type="cellIs" dxfId="74" priority="60" operator="greaterThan">
      <formula>0</formula>
    </cfRule>
  </conditionalFormatting>
  <conditionalFormatting sqref="I368">
    <cfRule type="cellIs" dxfId="73" priority="59" operator="lessThan">
      <formula>0</formula>
    </cfRule>
  </conditionalFormatting>
  <conditionalFormatting sqref="J368">
    <cfRule type="cellIs" dxfId="72" priority="58" operator="greaterThan">
      <formula>0</formula>
    </cfRule>
  </conditionalFormatting>
  <conditionalFormatting sqref="J368">
    <cfRule type="cellIs" dxfId="71" priority="57" operator="lessThan">
      <formula>0</formula>
    </cfRule>
  </conditionalFormatting>
  <conditionalFormatting sqref="C369">
    <cfRule type="cellIs" dxfId="70" priority="56" operator="greaterThan">
      <formula>0</formula>
    </cfRule>
  </conditionalFormatting>
  <conditionalFormatting sqref="D369">
    <cfRule type="cellIs" dxfId="69" priority="55" operator="greaterThan">
      <formula>0</formula>
    </cfRule>
  </conditionalFormatting>
  <conditionalFormatting sqref="E369">
    <cfRule type="cellIs" dxfId="68" priority="54" operator="greaterThan">
      <formula>0</formula>
    </cfRule>
  </conditionalFormatting>
  <conditionalFormatting sqref="F369">
    <cfRule type="cellIs" dxfId="67" priority="53" operator="greaterThan">
      <formula>0</formula>
    </cfRule>
  </conditionalFormatting>
  <conditionalFormatting sqref="I369">
    <cfRule type="cellIs" dxfId="66" priority="52" operator="greaterThan">
      <formula>0</formula>
    </cfRule>
  </conditionalFormatting>
  <conditionalFormatting sqref="I369">
    <cfRule type="cellIs" dxfId="65" priority="51" operator="lessThan">
      <formula>0</formula>
    </cfRule>
  </conditionalFormatting>
  <conditionalFormatting sqref="J369">
    <cfRule type="cellIs" dxfId="64" priority="50" operator="greaterThan">
      <formula>0</formula>
    </cfRule>
  </conditionalFormatting>
  <conditionalFormatting sqref="J369">
    <cfRule type="cellIs" dxfId="63" priority="49" operator="lessThan">
      <formula>0</formula>
    </cfRule>
  </conditionalFormatting>
  <conditionalFormatting sqref="C370">
    <cfRule type="cellIs" dxfId="62" priority="48" operator="greaterThan">
      <formula>0</formula>
    </cfRule>
  </conditionalFormatting>
  <conditionalFormatting sqref="D370">
    <cfRule type="cellIs" dxfId="61" priority="47" operator="greaterThan">
      <formula>0</formula>
    </cfRule>
  </conditionalFormatting>
  <conditionalFormatting sqref="E370">
    <cfRule type="cellIs" dxfId="60" priority="46" operator="greaterThan">
      <formula>0</formula>
    </cfRule>
  </conditionalFormatting>
  <conditionalFormatting sqref="F370">
    <cfRule type="cellIs" dxfId="59" priority="45" operator="greaterThan">
      <formula>0</formula>
    </cfRule>
  </conditionalFormatting>
  <conditionalFormatting sqref="I370">
    <cfRule type="cellIs" dxfId="58" priority="44" operator="greaterThan">
      <formula>0</formula>
    </cfRule>
  </conditionalFormatting>
  <conditionalFormatting sqref="I370">
    <cfRule type="cellIs" dxfId="57" priority="43" operator="lessThan">
      <formula>0</formula>
    </cfRule>
  </conditionalFormatting>
  <conditionalFormatting sqref="J370">
    <cfRule type="cellIs" dxfId="56" priority="42" operator="greaterThan">
      <formula>0</formula>
    </cfRule>
  </conditionalFormatting>
  <conditionalFormatting sqref="J370">
    <cfRule type="cellIs" dxfId="55" priority="41" operator="lessThan">
      <formula>0</formula>
    </cfRule>
  </conditionalFormatting>
  <conditionalFormatting sqref="C371">
    <cfRule type="cellIs" dxfId="54" priority="40" operator="greaterThan">
      <formula>0</formula>
    </cfRule>
  </conditionalFormatting>
  <conditionalFormatting sqref="D371">
    <cfRule type="cellIs" dxfId="53" priority="39" operator="greaterThan">
      <formula>0</formula>
    </cfRule>
  </conditionalFormatting>
  <conditionalFormatting sqref="E371">
    <cfRule type="cellIs" dxfId="52" priority="38" operator="greaterThan">
      <formula>0</formula>
    </cfRule>
  </conditionalFormatting>
  <conditionalFormatting sqref="F371">
    <cfRule type="cellIs" dxfId="51" priority="37" operator="greaterThan">
      <formula>0</formula>
    </cfRule>
  </conditionalFormatting>
  <conditionalFormatting sqref="I371">
    <cfRule type="cellIs" dxfId="50" priority="36" operator="greaterThan">
      <formula>0</formula>
    </cfRule>
  </conditionalFormatting>
  <conditionalFormatting sqref="I371">
    <cfRule type="cellIs" dxfId="49" priority="35" operator="lessThan">
      <formula>0</formula>
    </cfRule>
  </conditionalFormatting>
  <conditionalFormatting sqref="J371">
    <cfRule type="cellIs" dxfId="48" priority="34" operator="greaterThan">
      <formula>0</formula>
    </cfRule>
  </conditionalFormatting>
  <conditionalFormatting sqref="J371">
    <cfRule type="cellIs" dxfId="47" priority="33" operator="lessThan">
      <formula>0</formula>
    </cfRule>
  </conditionalFormatting>
  <conditionalFormatting sqref="C372">
    <cfRule type="cellIs" dxfId="46" priority="32" operator="greaterThan">
      <formula>0</formula>
    </cfRule>
  </conditionalFormatting>
  <conditionalFormatting sqref="D372">
    <cfRule type="cellIs" dxfId="45" priority="31" operator="greaterThan">
      <formula>0</formula>
    </cfRule>
  </conditionalFormatting>
  <conditionalFormatting sqref="E372">
    <cfRule type="cellIs" dxfId="44" priority="30" operator="greaterThan">
      <formula>0</formula>
    </cfRule>
  </conditionalFormatting>
  <conditionalFormatting sqref="F372">
    <cfRule type="cellIs" dxfId="43" priority="29" operator="greaterThan">
      <formula>0</formula>
    </cfRule>
  </conditionalFormatting>
  <conditionalFormatting sqref="I372">
    <cfRule type="cellIs" dxfId="42" priority="28" operator="greaterThan">
      <formula>0</formula>
    </cfRule>
  </conditionalFormatting>
  <conditionalFormatting sqref="I372">
    <cfRule type="cellIs" dxfId="41" priority="27" operator="lessThan">
      <formula>0</formula>
    </cfRule>
  </conditionalFormatting>
  <conditionalFormatting sqref="J372">
    <cfRule type="cellIs" dxfId="40" priority="26" operator="greaterThan">
      <formula>0</formula>
    </cfRule>
  </conditionalFormatting>
  <conditionalFormatting sqref="J372">
    <cfRule type="cellIs" dxfId="39" priority="25" operator="lessThan">
      <formula>0</formula>
    </cfRule>
  </conditionalFormatting>
  <conditionalFormatting sqref="C373">
    <cfRule type="cellIs" dxfId="38" priority="24" operator="greaterThan">
      <formula>0</formula>
    </cfRule>
  </conditionalFormatting>
  <conditionalFormatting sqref="D373">
    <cfRule type="cellIs" dxfId="37" priority="23" operator="greaterThan">
      <formula>0</formula>
    </cfRule>
  </conditionalFormatting>
  <conditionalFormatting sqref="E373">
    <cfRule type="cellIs" dxfId="36" priority="22" operator="greaterThan">
      <formula>0</formula>
    </cfRule>
  </conditionalFormatting>
  <conditionalFormatting sqref="F373">
    <cfRule type="cellIs" dxfId="35" priority="21" operator="greaterThan">
      <formula>0</formula>
    </cfRule>
  </conditionalFormatting>
  <conditionalFormatting sqref="I373">
    <cfRule type="cellIs" dxfId="34" priority="20" operator="greaterThan">
      <formula>0</formula>
    </cfRule>
  </conditionalFormatting>
  <conditionalFormatting sqref="I373">
    <cfRule type="cellIs" dxfId="33" priority="19" operator="lessThan">
      <formula>0</formula>
    </cfRule>
  </conditionalFormatting>
  <conditionalFormatting sqref="J373">
    <cfRule type="cellIs" dxfId="32" priority="18" operator="greaterThan">
      <formula>0</formula>
    </cfRule>
  </conditionalFormatting>
  <conditionalFormatting sqref="J373">
    <cfRule type="cellIs" dxfId="31" priority="17" operator="lessThan">
      <formula>0</formula>
    </cfRule>
  </conditionalFormatting>
  <conditionalFormatting sqref="C374">
    <cfRule type="cellIs" dxfId="30" priority="16" operator="greaterThan">
      <formula>0</formula>
    </cfRule>
  </conditionalFormatting>
  <conditionalFormatting sqref="D374">
    <cfRule type="cellIs" dxfId="29" priority="15" operator="greaterThan">
      <formula>0</formula>
    </cfRule>
  </conditionalFormatting>
  <conditionalFormatting sqref="E374">
    <cfRule type="cellIs" dxfId="28" priority="14" operator="greaterThan">
      <formula>0</formula>
    </cfRule>
  </conditionalFormatting>
  <conditionalFormatting sqref="F374">
    <cfRule type="cellIs" dxfId="27" priority="13" operator="greaterThan">
      <formula>0</formula>
    </cfRule>
  </conditionalFormatting>
  <conditionalFormatting sqref="I374">
    <cfRule type="cellIs" dxfId="26" priority="12" operator="greaterThan">
      <formula>0</formula>
    </cfRule>
  </conditionalFormatting>
  <conditionalFormatting sqref="I374">
    <cfRule type="cellIs" dxfId="25" priority="11" operator="lessThan">
      <formula>0</formula>
    </cfRule>
  </conditionalFormatting>
  <conditionalFormatting sqref="J374">
    <cfRule type="cellIs" dxfId="24" priority="10" operator="greaterThan">
      <formula>0</formula>
    </cfRule>
  </conditionalFormatting>
  <conditionalFormatting sqref="J374">
    <cfRule type="cellIs" dxfId="23" priority="9" operator="lessThan">
      <formula>0</formula>
    </cfRule>
  </conditionalFormatting>
  <conditionalFormatting sqref="C375">
    <cfRule type="cellIs" dxfId="22" priority="8" operator="greaterThan">
      <formula>0</formula>
    </cfRule>
  </conditionalFormatting>
  <conditionalFormatting sqref="D375">
    <cfRule type="cellIs" dxfId="21" priority="7" operator="greaterThan">
      <formula>0</formula>
    </cfRule>
  </conditionalFormatting>
  <conditionalFormatting sqref="E375">
    <cfRule type="cellIs" dxfId="20" priority="6" operator="greaterThan">
      <formula>0</formula>
    </cfRule>
  </conditionalFormatting>
  <conditionalFormatting sqref="F375">
    <cfRule type="cellIs" dxfId="19" priority="5" operator="greaterThan">
      <formula>0</formula>
    </cfRule>
  </conditionalFormatting>
  <conditionalFormatting sqref="I375">
    <cfRule type="cellIs" dxfId="18" priority="4" operator="greaterThan">
      <formula>0</formula>
    </cfRule>
  </conditionalFormatting>
  <conditionalFormatting sqref="I375">
    <cfRule type="cellIs" dxfId="17" priority="3" operator="lessThan">
      <formula>0</formula>
    </cfRule>
  </conditionalFormatting>
  <conditionalFormatting sqref="J375">
    <cfRule type="cellIs" dxfId="16" priority="2" operator="greaterThan">
      <formula>0</formula>
    </cfRule>
  </conditionalFormatting>
  <conditionalFormatting sqref="J375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2022-04-18T11:07:21Z</dcterms:modified>
</cp:coreProperties>
</file>